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drawings/drawing8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eLivro" defaultThemeVersion="124226"/>
  <bookViews>
    <workbookView xWindow="120" yWindow="105" windowWidth="7245" windowHeight="4245" firstSheet="3" activeTab="6"/>
  </bookViews>
  <sheets>
    <sheet name="Resumo Mensal" sheetId="2" r:id="rId1"/>
    <sheet name="Resumo Acumulado" sheetId="3" r:id="rId2"/>
    <sheet name="Detalhe Oferta" sheetId="7" r:id="rId3"/>
    <sheet name="Detalhe Ocupação" sheetId="8" r:id="rId4"/>
    <sheet name="Detalhe Velocidades Eurotram" sheetId="9" r:id="rId5"/>
    <sheet name="Detalhe Velocidades Tram train" sheetId="10" r:id="rId6"/>
    <sheet name="Detalhe Procura" sheetId="11" r:id="rId7"/>
    <sheet name="Validações Mensal" sheetId="12" r:id="rId8"/>
    <sheet name="Validações Acumulado" sheetId="13" r:id="rId9"/>
    <sheet name="Utilização Titulos" sheetId="14" r:id="rId10"/>
  </sheets>
  <definedNames>
    <definedName name="_xlnm._FilterDatabase" localSheetId="3" hidden="1">'Detalhe Ocupação'!$C$22:$O$41</definedName>
    <definedName name="_xlnm.Print_Area" localSheetId="3">'Detalhe Ocupação'!$B$1:$P$44</definedName>
    <definedName name="_xlnm.Print_Area" localSheetId="2">'Detalhe Oferta'!$A$1:$S$50</definedName>
    <definedName name="_xlnm.Print_Area" localSheetId="6">'Detalhe Procura'!$A$1:$M$64</definedName>
    <definedName name="_xlnm.Print_Area" localSheetId="4">'Detalhe Velocidades Eurotram'!$D$4:$M$74</definedName>
    <definedName name="_xlnm.Print_Area" localSheetId="5">'Detalhe Velocidades Tram train'!$D$4:$M$51</definedName>
    <definedName name="_xlnm.Print_Area" localSheetId="1">'Resumo Acumulado'!$A$1:$J$52</definedName>
    <definedName name="_xlnm.Print_Area" localSheetId="0">'Resumo Mensal'!$A$2:$J$51</definedName>
    <definedName name="_xlnm.Print_Area" localSheetId="8">'Validações Acumulado'!$B$2:$N$55</definedName>
    <definedName name="_xlnm.Print_Area" localSheetId="7">'Validações Mensal'!$A$2:$N$55</definedName>
    <definedName name="_xlnm.Print_Titles" localSheetId="4">'Detalhe Velocidades Eurotram'!$4:$15</definedName>
    <definedName name="_xlnm.Print_Titles" localSheetId="5">'Detalhe Velocidades Tram train'!$4:$15</definedName>
  </definedNames>
  <calcPr calcId="125725" iterate="1"/>
</workbook>
</file>

<file path=xl/calcChain.xml><?xml version="1.0" encoding="utf-8"?>
<calcChain xmlns="http://schemas.openxmlformats.org/spreadsheetml/2006/main">
  <c r="E32" i="13"/>
  <c r="E31"/>
  <c r="E29"/>
  <c r="E28"/>
  <c r="E26"/>
  <c r="E25"/>
  <c r="E24"/>
  <c r="E23"/>
  <c r="D34"/>
  <c r="D52" s="1"/>
  <c r="E14"/>
  <c r="E13"/>
  <c r="E12"/>
  <c r="D34" i="12"/>
  <c r="D52" s="1"/>
  <c r="E50" i="13" l="1"/>
  <c r="E45"/>
  <c r="E41"/>
  <c r="E48"/>
  <c r="E43"/>
  <c r="E47"/>
  <c r="E49"/>
  <c r="E40"/>
  <c r="E42"/>
  <c r="E44"/>
  <c r="E46"/>
  <c r="E50" i="12"/>
  <c r="E45"/>
  <c r="E41"/>
  <c r="E48"/>
  <c r="E43"/>
  <c r="E47"/>
  <c r="E49"/>
  <c r="E40"/>
  <c r="E42"/>
  <c r="E44"/>
  <c r="E46"/>
  <c r="R8"/>
  <c r="R7"/>
  <c r="R9"/>
  <c r="M5" i="10" l="1"/>
  <c r="M5" i="9"/>
  <c r="N2" i="8"/>
  <c r="R2" i="7"/>
  <c r="J2" i="3"/>
  <c r="A10" i="8" l="1"/>
  <c r="A11" s="1"/>
  <c r="A12" l="1"/>
  <c r="A13" l="1"/>
  <c r="A14" l="1"/>
  <c r="A15" l="1"/>
  <c r="A16" l="1"/>
  <c r="A17" l="1"/>
  <c r="A18" l="1"/>
</calcChain>
</file>

<file path=xl/connections.xml><?xml version="1.0" encoding="utf-8"?>
<connections xmlns="http://schemas.openxmlformats.org/spreadsheetml/2006/main">
  <connection id="1" odcFile="C:\Programas\Microsoft Office\Office12\QUERIES\Cotações de Acções pelo MoneyCentral Investor da MSN.iqy" name="Cotações de Acções pelo MoneyCentral Investor da MSN" type="4" refreshedVersion="0" background="1">
    <webPr parsePre="1" consecutive="1" url="http://moneycentral.msn.com/investor/external/excel/quotes.asp?SYMBOL=[&quot;QUOTE0&quot;,&quot;Introduza os símbolos referentes às acções da Bolsa do MS Investor separados por vírgulas.&quot;]" htmlFormat="all"/>
    <parameters count="1">
      <parameter name="QUOTE0" prompt="Introduza os símbolos referentes às acções da Bolsa do MS Investor separados por vírgulas."/>
    </parameters>
  </connection>
</connections>
</file>

<file path=xl/sharedStrings.xml><?xml version="1.0" encoding="utf-8"?>
<sst xmlns="http://schemas.openxmlformats.org/spreadsheetml/2006/main" count="950" uniqueCount="421">
  <si>
    <t>Outros</t>
  </si>
  <si>
    <t>Total</t>
  </si>
  <si>
    <t>Global</t>
  </si>
  <si>
    <t>Mês</t>
  </si>
  <si>
    <t>Janeiro</t>
  </si>
  <si>
    <t>Jan</t>
  </si>
  <si>
    <t>Fevereiro</t>
  </si>
  <si>
    <t>Fev</t>
  </si>
  <si>
    <t>Oferta</t>
  </si>
  <si>
    <t>Procura</t>
  </si>
  <si>
    <t>Março</t>
  </si>
  <si>
    <t>Mar</t>
  </si>
  <si>
    <t>Abril</t>
  </si>
  <si>
    <t>Abr</t>
  </si>
  <si>
    <t>Veículos km</t>
  </si>
  <si>
    <t>Validações</t>
  </si>
  <si>
    <t>Maio</t>
  </si>
  <si>
    <t>Mai</t>
  </si>
  <si>
    <t>Lugares km</t>
  </si>
  <si>
    <t>Junho</t>
  </si>
  <si>
    <t>Jun</t>
  </si>
  <si>
    <t>Lugares km - Livres</t>
  </si>
  <si>
    <t>Julho</t>
  </si>
  <si>
    <t>Jul</t>
  </si>
  <si>
    <t>Lugares km - Ocupados</t>
  </si>
  <si>
    <t>Passageiros km</t>
  </si>
  <si>
    <t>Agosto</t>
  </si>
  <si>
    <t>Ago</t>
  </si>
  <si>
    <t>Veículos horas</t>
  </si>
  <si>
    <t>Percurso médio</t>
  </si>
  <si>
    <t>Setembro</t>
  </si>
  <si>
    <t>Set</t>
  </si>
  <si>
    <t>Lugares horas</t>
  </si>
  <si>
    <t>Acidentes</t>
  </si>
  <si>
    <t>Outubro</t>
  </si>
  <si>
    <t>Out</t>
  </si>
  <si>
    <t>Novembro</t>
  </si>
  <si>
    <t>Nov</t>
  </si>
  <si>
    <t>Taxa de ocupação</t>
  </si>
  <si>
    <t>Dezembro</t>
  </si>
  <si>
    <t>Dez</t>
  </si>
  <si>
    <t>Vel. Comercial Passageiros</t>
  </si>
  <si>
    <t>Mensal</t>
  </si>
  <si>
    <t>Indicadores Metro - Mensal</t>
  </si>
  <si>
    <t>Indicadores Metro - Acumulado</t>
  </si>
  <si>
    <t>Acumulado</t>
  </si>
  <si>
    <t>Acidentes / 10000 km</t>
  </si>
  <si>
    <t>Velocidade Comercial: L Azul</t>
  </si>
  <si>
    <t>L Vermelha</t>
  </si>
  <si>
    <t>L Verde</t>
  </si>
  <si>
    <t>L Amarela</t>
  </si>
  <si>
    <t>L Violeta</t>
  </si>
  <si>
    <t>Tram train</t>
  </si>
  <si>
    <t>Clientes Regulares (MP)</t>
  </si>
  <si>
    <t>Clientes Frequentes (MP)</t>
  </si>
  <si>
    <t>Clientes Regulares MP (média mensal)</t>
  </si>
  <si>
    <t>Clientes Frequentes MP (média mensal)</t>
  </si>
  <si>
    <t>10/09</t>
  </si>
  <si>
    <t>%</t>
  </si>
  <si>
    <t>Indicadores de Oferta</t>
  </si>
  <si>
    <t>Taxas de Ocupação</t>
  </si>
  <si>
    <t>mês</t>
  </si>
  <si>
    <t>acumulado</t>
  </si>
  <si>
    <t>Eurotram</t>
  </si>
  <si>
    <t>média</t>
  </si>
  <si>
    <t>pico hora</t>
  </si>
  <si>
    <t>Velocidade Comercial</t>
  </si>
  <si>
    <t>% plano</t>
  </si>
  <si>
    <t>Indicadores de Ocupação</t>
  </si>
  <si>
    <t>Média Mensal Global / Top ten</t>
  </si>
  <si>
    <t>Média Mensal Global / Bottom ten</t>
  </si>
  <si>
    <t>Média Mensal em faixa horária / Top Ten</t>
  </si>
  <si>
    <t>Troço</t>
  </si>
  <si>
    <t>Ocupação</t>
  </si>
  <si>
    <t>Hora</t>
  </si>
  <si>
    <t xml:space="preserve">Taxas de Ocupação por Faixa Horária- Mensal </t>
  </si>
  <si>
    <t>24h - 6h</t>
  </si>
  <si>
    <t>6h - 7h</t>
  </si>
  <si>
    <t>7h - 8h</t>
  </si>
  <si>
    <t>8h - 9h</t>
  </si>
  <si>
    <t>9h - 10h</t>
  </si>
  <si>
    <t>10h - 11h</t>
  </si>
  <si>
    <t>11h - 12h</t>
  </si>
  <si>
    <t>12h - 13h</t>
  </si>
  <si>
    <t>13h - 14h</t>
  </si>
  <si>
    <t>14h -15h</t>
  </si>
  <si>
    <t>15h -16h</t>
  </si>
  <si>
    <t>16h - 17h</t>
  </si>
  <si>
    <t>17h - 18h</t>
  </si>
  <si>
    <t>18h - 19h</t>
  </si>
  <si>
    <t>19h - 20h</t>
  </si>
  <si>
    <t>20h - 21h</t>
  </si>
  <si>
    <t>21h - 22h</t>
  </si>
  <si>
    <t>22h - 23h</t>
  </si>
  <si>
    <t>23h - 24h</t>
  </si>
  <si>
    <t>Tempos de Percurso e Paragem - Eurotram</t>
  </si>
  <si>
    <t>Tempo Viagem + Paragens (sem estações términus)</t>
  </si>
  <si>
    <t>distância (metros)</t>
  </si>
  <si>
    <t>Tempo Viagem</t>
  </si>
  <si>
    <t>km/h</t>
  </si>
  <si>
    <t>Var Sent</t>
  </si>
  <si>
    <t>Média</t>
  </si>
  <si>
    <t>Estádio do Dragão - Sr Matosinhos</t>
  </si>
  <si>
    <t>Estádio do Dragão - ISMAI</t>
  </si>
  <si>
    <t>D. João II - Hospital S. João</t>
  </si>
  <si>
    <t>Estádio do Dragão - Aeroporto</t>
  </si>
  <si>
    <t>Tempo Médio de Viagem (minutos) e Velocidades Médias por Troço</t>
  </si>
  <si>
    <t>Tempo Médio de Paragem</t>
  </si>
  <si>
    <t>Troço Comum</t>
  </si>
  <si>
    <t>minutos</t>
  </si>
  <si>
    <t>AEstádio do Dragão</t>
  </si>
  <si>
    <t>Estádio do Dragão - Campanhã</t>
  </si>
  <si>
    <t>Estádio do Dragão</t>
  </si>
  <si>
    <t>ACampanhã</t>
  </si>
  <si>
    <t>Campanhã - Heroismo</t>
  </si>
  <si>
    <t>Campanhã</t>
  </si>
  <si>
    <t>AHeroismo</t>
  </si>
  <si>
    <t>Heroismo - 24 de Agosto</t>
  </si>
  <si>
    <t>Heroismo</t>
  </si>
  <si>
    <t>A24 de Agosto</t>
  </si>
  <si>
    <t>24 de Agosto - Bolhão</t>
  </si>
  <si>
    <t>24 de Agosto</t>
  </si>
  <si>
    <t>ABolhão</t>
  </si>
  <si>
    <t>Bolhão - Trindade</t>
  </si>
  <si>
    <t>Bolhão</t>
  </si>
  <si>
    <t>ATrindade</t>
  </si>
  <si>
    <t>Trindade - Lapa</t>
  </si>
  <si>
    <t>Trindade</t>
  </si>
  <si>
    <t>ALapa</t>
  </si>
  <si>
    <t>Lapa - Carolina Michaelis</t>
  </si>
  <si>
    <t>Lapa</t>
  </si>
  <si>
    <t>ACarolina Michaelis</t>
  </si>
  <si>
    <t>Carolina Michaelis - Casa da Música</t>
  </si>
  <si>
    <t>Carolina Michaelis</t>
  </si>
  <si>
    <t>ACasa da Música</t>
  </si>
  <si>
    <t>Casa da Música - Francos</t>
  </si>
  <si>
    <t>Casa da Música</t>
  </si>
  <si>
    <t>AFrancos</t>
  </si>
  <si>
    <t>Francos - Ramalde</t>
  </si>
  <si>
    <t>Francos</t>
  </si>
  <si>
    <t>ARamalde</t>
  </si>
  <si>
    <t>Ramalde - Viso</t>
  </si>
  <si>
    <t>Ramalde</t>
  </si>
  <si>
    <t>AViso</t>
  </si>
  <si>
    <t>Viso - Sete Bicas</t>
  </si>
  <si>
    <t>Viso</t>
  </si>
  <si>
    <t>ASete Bicas</t>
  </si>
  <si>
    <t>Sete Bicas - Sra da Hora</t>
  </si>
  <si>
    <t>Sete Bicas</t>
  </si>
  <si>
    <t>Linha Azul</t>
  </si>
  <si>
    <t>ASra da Hora</t>
  </si>
  <si>
    <t>Sra da Hora (A)</t>
  </si>
  <si>
    <t>Sra da Hora - Vasco da Gama</t>
  </si>
  <si>
    <t>AVasco da Gama</t>
  </si>
  <si>
    <t>Vasco da Gama</t>
  </si>
  <si>
    <t>Vasco da Gama - Estádio do Mar</t>
  </si>
  <si>
    <t>AEstádio do Mar</t>
  </si>
  <si>
    <t>Estádio do Mar</t>
  </si>
  <si>
    <t>Estádio do Mar - Pedro Hispano</t>
  </si>
  <si>
    <t>APedro Hispano</t>
  </si>
  <si>
    <t>Pedro Hispano</t>
  </si>
  <si>
    <t>Pedro Hispano - Parque de Real</t>
  </si>
  <si>
    <t>AParque de Real</t>
  </si>
  <si>
    <t>Parque de Real</t>
  </si>
  <si>
    <t>Parque de Real - C. Matosinhos</t>
  </si>
  <si>
    <t>AC. Matosinhos</t>
  </si>
  <si>
    <t>C. Matosinhos</t>
  </si>
  <si>
    <t>C. Matosinhos - Matosinhos Sul</t>
  </si>
  <si>
    <t>AMatosinhos Sul</t>
  </si>
  <si>
    <t>Matosinhos Sul</t>
  </si>
  <si>
    <t>Matosinhos Sul - Brito Capelo</t>
  </si>
  <si>
    <t>ABrito Capelo</t>
  </si>
  <si>
    <t>Brito Capelo</t>
  </si>
  <si>
    <t>Brito Capelo - Mercado</t>
  </si>
  <si>
    <t>AMercado</t>
  </si>
  <si>
    <t>Mercado</t>
  </si>
  <si>
    <t>Mercado - Sr. de Matosinhos</t>
  </si>
  <si>
    <t>ASr. de Matosinhos</t>
  </si>
  <si>
    <t>Sr. de Matosinhos</t>
  </si>
  <si>
    <t>Troço Comum Vermelha / Aeroporto</t>
  </si>
  <si>
    <t>BSra da Hora</t>
  </si>
  <si>
    <t>Sra da Hora (B)</t>
  </si>
  <si>
    <t>Sra da Hora - Fonte do Cuco (B)</t>
  </si>
  <si>
    <t>BFonte do Cuco</t>
  </si>
  <si>
    <t>Fonte do Cuco</t>
  </si>
  <si>
    <t>Fonte do Cuco - Custoias</t>
  </si>
  <si>
    <t>BCustoias</t>
  </si>
  <si>
    <t>Custoias</t>
  </si>
  <si>
    <t>Custoias - Esposade</t>
  </si>
  <si>
    <t>BEsposade</t>
  </si>
  <si>
    <t>Esposade</t>
  </si>
  <si>
    <t>Esposade - Crestins</t>
  </si>
  <si>
    <t>BCrestins</t>
  </si>
  <si>
    <t>Crestins</t>
  </si>
  <si>
    <t>Crestins - Dos Verdes</t>
  </si>
  <si>
    <t>BDos Verdes</t>
  </si>
  <si>
    <t>Dos Verdes (B)</t>
  </si>
  <si>
    <t>Linha Vermelha</t>
  </si>
  <si>
    <t>BPedras Rubras</t>
  </si>
  <si>
    <t>Pedras Rubras</t>
  </si>
  <si>
    <t>Dos Verdes - Pedras Rubras</t>
  </si>
  <si>
    <t>BLidador</t>
  </si>
  <si>
    <t>Lidador</t>
  </si>
  <si>
    <t>Pedras Rubras - Lidador</t>
  </si>
  <si>
    <t>BVilar do Pinheiro</t>
  </si>
  <si>
    <t>Vilar do Pinheiro</t>
  </si>
  <si>
    <t>Lidador - Vilar do Pinheiro</t>
  </si>
  <si>
    <t>BModivas Sul</t>
  </si>
  <si>
    <t>Modivas Sul</t>
  </si>
  <si>
    <t>Vilar do Pinheiro - Modivas Sul</t>
  </si>
  <si>
    <t>BModivas Centro</t>
  </si>
  <si>
    <t>Modivas Centro</t>
  </si>
  <si>
    <t>Modivas Sul - Modivas Centro</t>
  </si>
  <si>
    <t>BMindelo</t>
  </si>
  <si>
    <t>Mindelo</t>
  </si>
  <si>
    <t>Modivas Centro - Mindelo</t>
  </si>
  <si>
    <t>BEspaço Natureza</t>
  </si>
  <si>
    <t>Espaço Natureza</t>
  </si>
  <si>
    <t>Mindelo - Espaço Natureza</t>
  </si>
  <si>
    <t>BVarziela</t>
  </si>
  <si>
    <t>Varziela</t>
  </si>
  <si>
    <t>Espaço Natureza - Varziela</t>
  </si>
  <si>
    <t>BÁrvore</t>
  </si>
  <si>
    <t>Árvore</t>
  </si>
  <si>
    <t>Varziela - Árvore</t>
  </si>
  <si>
    <t>BAzurara</t>
  </si>
  <si>
    <t>Azurara</t>
  </si>
  <si>
    <t>Árvore - Azurara</t>
  </si>
  <si>
    <t>BSanta Clara</t>
  </si>
  <si>
    <t>Santa Clara</t>
  </si>
  <si>
    <t>Azurara - Santa Clara</t>
  </si>
  <si>
    <t>BVila do Conde</t>
  </si>
  <si>
    <t>Vila do Conde</t>
  </si>
  <si>
    <t>Santa Clara - Vila do Conde</t>
  </si>
  <si>
    <t>BAlto da Pêga</t>
  </si>
  <si>
    <t>Alto da Pêga</t>
  </si>
  <si>
    <t>Vila do Conde - Alto da Pêga</t>
  </si>
  <si>
    <t>BPortas Fronhas</t>
  </si>
  <si>
    <t>Portas Fronhas</t>
  </si>
  <si>
    <t>Alto da Pêga - Portas Fronhas</t>
  </si>
  <si>
    <t>BS. Bras</t>
  </si>
  <si>
    <t>S. Bras</t>
  </si>
  <si>
    <t>Portas Fronhas - S. Bras</t>
  </si>
  <si>
    <t>BPóvoa de Varzim</t>
  </si>
  <si>
    <t>Póvoa de Varzim</t>
  </si>
  <si>
    <t>S. Bras - Póvoa de Varzim</t>
  </si>
  <si>
    <t>CSra da Hora</t>
  </si>
  <si>
    <t>Linha Verde</t>
  </si>
  <si>
    <t>CFonte do Cuco</t>
  </si>
  <si>
    <t>Sra da Hora - Fonte do Cuco (C)</t>
  </si>
  <si>
    <t>CCândido dos Reis</t>
  </si>
  <si>
    <t>Cândido dos Reis</t>
  </si>
  <si>
    <t>Fonte do Cuco - Cândido dos Reis</t>
  </si>
  <si>
    <t>CPias</t>
  </si>
  <si>
    <t>Pias</t>
  </si>
  <si>
    <t>Cândido dos Reis - Pias</t>
  </si>
  <si>
    <t>CAraújo</t>
  </si>
  <si>
    <t>Araújo</t>
  </si>
  <si>
    <t>Pias - Araújo</t>
  </si>
  <si>
    <t>CCustió</t>
  </si>
  <si>
    <t>Custió</t>
  </si>
  <si>
    <t>Araújo - Custió</t>
  </si>
  <si>
    <t>CParque de Maia</t>
  </si>
  <si>
    <t>Parque de Maia</t>
  </si>
  <si>
    <t>Custió - Parque de Maia</t>
  </si>
  <si>
    <t>CForum</t>
  </si>
  <si>
    <t>Forum</t>
  </si>
  <si>
    <t>Parque de Maia - Forum</t>
  </si>
  <si>
    <t>CZona Industrial</t>
  </si>
  <si>
    <t>Zona Industrial</t>
  </si>
  <si>
    <t>Forum - Zona Industrial</t>
  </si>
  <si>
    <t>CMandim</t>
  </si>
  <si>
    <t>Mandim</t>
  </si>
  <si>
    <t>Zona Industrial - Mandim</t>
  </si>
  <si>
    <t>CCastelo da Maia</t>
  </si>
  <si>
    <t>Castelo da Maia</t>
  </si>
  <si>
    <t>Mandim - Castelo da Maia</t>
  </si>
  <si>
    <t>CISMAI</t>
  </si>
  <si>
    <t>ISMAI</t>
  </si>
  <si>
    <t>Castelo da Maia - ISMAI</t>
  </si>
  <si>
    <t>DD. João II</t>
  </si>
  <si>
    <t>D. João II</t>
  </si>
  <si>
    <t>Linha Amarela</t>
  </si>
  <si>
    <t>DJoão de Deus</t>
  </si>
  <si>
    <t>João de Deus</t>
  </si>
  <si>
    <t>D. João II - João de Deus</t>
  </si>
  <si>
    <t>DC.M.Gaia</t>
  </si>
  <si>
    <t>C.M.Gaia</t>
  </si>
  <si>
    <t>João de Deus - C.M.Gaia</t>
  </si>
  <si>
    <t>DGeneral Torres</t>
  </si>
  <si>
    <t>General Torres</t>
  </si>
  <si>
    <t>C.M.Gaia - General Torres</t>
  </si>
  <si>
    <t>DJardim do Morro</t>
  </si>
  <si>
    <t>Jardim do Morro</t>
  </si>
  <si>
    <t>General Torres - Jardim do Morro</t>
  </si>
  <si>
    <t>DSão Bento</t>
  </si>
  <si>
    <t>São Bento</t>
  </si>
  <si>
    <t>Jardim do Morro - São Bento</t>
  </si>
  <si>
    <t>DAliados</t>
  </si>
  <si>
    <t>Aliados</t>
  </si>
  <si>
    <t>São Bento - Aliados</t>
  </si>
  <si>
    <t>DTrindade S</t>
  </si>
  <si>
    <t>Trindade S</t>
  </si>
  <si>
    <t>Aliados - Trindade S</t>
  </si>
  <si>
    <t>DFaria Guimaraes</t>
  </si>
  <si>
    <t>Faria Guimaraes</t>
  </si>
  <si>
    <t>Trindade S - Faria Guimaraes</t>
  </si>
  <si>
    <t>DMarques</t>
  </si>
  <si>
    <t>Marques</t>
  </si>
  <si>
    <t>Faria Guimaraes - Marquês</t>
  </si>
  <si>
    <t>DLima</t>
  </si>
  <si>
    <t>Lima</t>
  </si>
  <si>
    <t>Marquês - Combatentes</t>
  </si>
  <si>
    <t>DSalgueiros</t>
  </si>
  <si>
    <t>Salgueiros</t>
  </si>
  <si>
    <t>Combatentes - Salgueiros</t>
  </si>
  <si>
    <t>DPolo Universitario</t>
  </si>
  <si>
    <t>Polo Universitario</t>
  </si>
  <si>
    <t>Salgueiros - Polo Universitario</t>
  </si>
  <si>
    <t>DI.P.O</t>
  </si>
  <si>
    <t>I.P.O</t>
  </si>
  <si>
    <t>Polo Universitario - I.P.O</t>
  </si>
  <si>
    <t>DSão João</t>
  </si>
  <si>
    <t>São João</t>
  </si>
  <si>
    <t>I.P.O - São João</t>
  </si>
  <si>
    <t>EDos Verdes</t>
  </si>
  <si>
    <t>Dos Verdes (E)</t>
  </si>
  <si>
    <t>EBotica</t>
  </si>
  <si>
    <t>Botica</t>
  </si>
  <si>
    <t>Dos Verdes - Botica</t>
  </si>
  <si>
    <t>EAeroporto</t>
  </si>
  <si>
    <t>Aeroporto</t>
  </si>
  <si>
    <t>Botica - Aeroporto</t>
  </si>
  <si>
    <t>Tempos de Percurso e Paragem - Tram Train</t>
  </si>
  <si>
    <t>Andante</t>
  </si>
  <si>
    <t>Assinatura</t>
  </si>
  <si>
    <t>Percurso</t>
  </si>
  <si>
    <t>médio (Kms)</t>
  </si>
  <si>
    <t>Passageiros zona</t>
  </si>
  <si>
    <t>Validações médias</t>
  </si>
  <si>
    <t>Acum</t>
  </si>
  <si>
    <t>Dia util</t>
  </si>
  <si>
    <t>% ac</t>
  </si>
  <si>
    <t>Media Mensal de validações multiviagem (apenas o tipo de multiviagem mais representativo)</t>
  </si>
  <si>
    <t>Media Mensal de validações assinatura (apenas o tipo de assinatura mais representativa)</t>
  </si>
  <si>
    <t>Indicadores de Procura - Mensal</t>
  </si>
  <si>
    <t xml:space="preserve">Média dia útil </t>
  </si>
  <si>
    <t xml:space="preserve">Média mensal </t>
  </si>
  <si>
    <t xml:space="preserve">Média FDS </t>
  </si>
  <si>
    <t>Seg a Sex</t>
  </si>
  <si>
    <t>Sábados</t>
  </si>
  <si>
    <t>Dom e Feriados</t>
  </si>
  <si>
    <t>Total do Mês</t>
  </si>
  <si>
    <t>7h-10h</t>
  </si>
  <si>
    <t>10h-17h</t>
  </si>
  <si>
    <t>17h-20h</t>
  </si>
  <si>
    <t>20h-8h</t>
  </si>
  <si>
    <t>9h-19h</t>
  </si>
  <si>
    <t>19h-9h</t>
  </si>
  <si>
    <t>14h-19h</t>
  </si>
  <si>
    <t>19h-14h</t>
  </si>
  <si>
    <t>Restantes</t>
  </si>
  <si>
    <t>Indicadores de Procura - Acumulado</t>
  </si>
  <si>
    <t>Validações ANDANTE</t>
  </si>
  <si>
    <t>Z2</t>
  </si>
  <si>
    <t>Z3</t>
  </si>
  <si>
    <t>Z4</t>
  </si>
  <si>
    <t>Z5</t>
  </si>
  <si>
    <t>Z6</t>
  </si>
  <si>
    <t>Multiviagem</t>
  </si>
  <si>
    <t>Sociais</t>
  </si>
  <si>
    <t>Validações ANDANTE %</t>
  </si>
  <si>
    <t>Validações ALTERNATIVOS</t>
  </si>
  <si>
    <t>Alternativos</t>
  </si>
  <si>
    <t/>
  </si>
  <si>
    <t>Trindade (D) - Faria Guimaraes</t>
  </si>
  <si>
    <t>Aliados - Trindade (D)</t>
  </si>
  <si>
    <t>Lapa - Trindade</t>
  </si>
  <si>
    <t>Carolina Michaelis - Lapa</t>
  </si>
  <si>
    <t>Trindade (D) - Aliados</t>
  </si>
  <si>
    <t>Casa da Música - Carolina Michaelis</t>
  </si>
  <si>
    <t>Faria Guimaraes - Marques</t>
  </si>
  <si>
    <t>Aliados - São Bento</t>
  </si>
  <si>
    <t>Sr. de Matosinhos - Mercado</t>
  </si>
  <si>
    <t>Mercado - Brito Capelo</t>
  </si>
  <si>
    <t>Castêlo da Maia - ISMAI</t>
  </si>
  <si>
    <t>ISMAI - Castêlo da Maia</t>
  </si>
  <si>
    <t>Srª da Hora</t>
  </si>
  <si>
    <t>Marquês</t>
  </si>
  <si>
    <t>Utilização de Títulos</t>
  </si>
  <si>
    <t>escola.tp</t>
  </si>
  <si>
    <t>Campanhã - Estádio do Dragão</t>
  </si>
  <si>
    <t>até 1</t>
  </si>
  <si>
    <t>até 2</t>
  </si>
  <si>
    <t>até 3</t>
  </si>
  <si>
    <t>até 4</t>
  </si>
  <si>
    <t>até 5</t>
  </si>
  <si>
    <t>até 10</t>
  </si>
  <si>
    <t>até 15</t>
  </si>
  <si>
    <t>até 30</t>
  </si>
  <si>
    <t>até 45</t>
  </si>
  <si>
    <t>até 60</t>
  </si>
  <si>
    <t>até 75</t>
  </si>
  <si>
    <t>até 90</t>
  </si>
  <si>
    <t>até 100</t>
  </si>
  <si>
    <t>até 125</t>
  </si>
  <si>
    <t>até 150</t>
  </si>
  <si>
    <t>escola.tp e superior.tp</t>
  </si>
  <si>
    <t>I.P.O. - Hospital São João</t>
  </si>
  <si>
    <t>João de Deus - D. João II</t>
  </si>
  <si>
    <t>* serviço omnibus e expresso</t>
  </si>
  <si>
    <t>Sra da Hora (C)</t>
  </si>
  <si>
    <t>Ramal Aeroporto</t>
  </si>
  <si>
    <t>Junho de 2010</t>
  </si>
  <si>
    <t>Estádio do Dragão - Póvoa de Varzim*</t>
  </si>
  <si>
    <t>Trindade - Póvoa de Varzim*</t>
  </si>
  <si>
    <t>valid. médias todos multiviagem (Andante) *</t>
  </si>
  <si>
    <t>valid. médias todas assinaturas (Andante) *</t>
  </si>
  <si>
    <t>* Foi detectado um erro no processo de cálculo deste indicador, afectando a série histórica reportada. Foram recalculados os valores desde Janeiro de 2010, revelando-se a diferenças pouco significativas. Passam a ser usados os valores correctos desde Janeiro de 2010 e os valores históricos não corrigidos.</t>
  </si>
  <si>
    <t>* Foi detectado um erro no processo de cálculo deste indicador, afectando a série histórica reportada. Foram recalculados os valores desde Janeiro de 2010, revelando-se as diferenças pouco significativas. Passam a ser usados os valores correctos desde Janeiro de 2010 e os valores históricos não corrigidos.</t>
  </si>
  <si>
    <t>* Foi detectado um erro no processo de cálculo dos indicadores acima, afectando a série histórica reportada. Foram recalculados os valores desde Janeiro de 2010, revelando-se as diferenças pouco significativas. Passam a ser usados os valores correctos desde Janeiro de 2010.</t>
  </si>
</sst>
</file>

<file path=xl/styles.xml><?xml version="1.0" encoding="utf-8"?>
<styleSheet xmlns="http://schemas.openxmlformats.org/spreadsheetml/2006/main">
  <numFmts count="7">
    <numFmt numFmtId="164" formatCode="0.0%"/>
    <numFmt numFmtId="165" formatCode="0.0"/>
    <numFmt numFmtId="166" formatCode="0.000"/>
    <numFmt numFmtId="167" formatCode="#,##0.000"/>
    <numFmt numFmtId="168" formatCode="0.00\ \p\p"/>
    <numFmt numFmtId="169" formatCode="0.000%"/>
    <numFmt numFmtId="170" formatCode="mmmm\ \ yyyy"/>
  </numFmts>
  <fonts count="33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FF Din"/>
    </font>
    <font>
      <b/>
      <i/>
      <sz val="16"/>
      <color indexed="16"/>
      <name val="Arial"/>
      <family val="2"/>
    </font>
    <font>
      <sz val="10"/>
      <color indexed="10"/>
      <name val="FF Din"/>
    </font>
    <font>
      <b/>
      <sz val="10"/>
      <color indexed="9"/>
      <name val="FF Din"/>
    </font>
    <font>
      <b/>
      <sz val="9"/>
      <name val="FF Din"/>
    </font>
    <font>
      <sz val="9"/>
      <name val="FF Din"/>
    </font>
    <font>
      <sz val="8"/>
      <color indexed="62"/>
      <name val="FF Din"/>
    </font>
    <font>
      <sz val="8"/>
      <name val="FF Din"/>
    </font>
    <font>
      <sz val="10"/>
      <color indexed="9"/>
      <name val="FF Din"/>
    </font>
    <font>
      <sz val="10"/>
      <name val="FF Din Bold"/>
    </font>
    <font>
      <b/>
      <sz val="10"/>
      <name val="Arial"/>
      <family val="2"/>
    </font>
    <font>
      <sz val="10"/>
      <color indexed="9"/>
      <name val="Arial"/>
      <family val="2"/>
    </font>
    <font>
      <sz val="16"/>
      <color indexed="18"/>
      <name val="FF Din Bold"/>
    </font>
    <font>
      <b/>
      <sz val="8"/>
      <color indexed="62"/>
      <name val="FF Din"/>
    </font>
    <font>
      <sz val="7"/>
      <color indexed="62"/>
      <name val="FF Din"/>
    </font>
    <font>
      <sz val="9"/>
      <color indexed="10"/>
      <name val="FF Din"/>
    </font>
    <font>
      <b/>
      <sz val="9"/>
      <color indexed="9"/>
      <name val="FF Din"/>
    </font>
    <font>
      <sz val="6"/>
      <name val="FF Din"/>
    </font>
    <font>
      <sz val="6"/>
      <color indexed="10"/>
      <name val="FF Din"/>
    </font>
    <font>
      <sz val="6"/>
      <color indexed="56"/>
      <name val="FF Din"/>
    </font>
    <font>
      <sz val="10"/>
      <name val="FF Metro Porto"/>
    </font>
    <font>
      <sz val="16"/>
      <color indexed="9"/>
      <name val="FF Din Bold"/>
    </font>
    <font>
      <sz val="10"/>
      <color indexed="18"/>
      <name val="FF Metro Porto"/>
    </font>
    <font>
      <sz val="16"/>
      <color indexed="18"/>
      <name val="FF Metro Porto"/>
    </font>
    <font>
      <b/>
      <sz val="10"/>
      <color indexed="62"/>
      <name val="FF Din"/>
    </font>
    <font>
      <sz val="10"/>
      <color indexed="62"/>
      <name val="FF Din"/>
    </font>
    <font>
      <sz val="10"/>
      <color indexed="18"/>
      <name val="Arial"/>
      <family val="2"/>
    </font>
    <font>
      <sz val="10"/>
      <color indexed="10"/>
      <name val="Arial"/>
      <family val="2"/>
    </font>
    <font>
      <sz val="10"/>
      <color theme="0"/>
      <name val="Arial"/>
      <family val="2"/>
    </font>
    <font>
      <u/>
      <sz val="10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62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9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9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46">
    <xf numFmtId="0" fontId="0" fillId="0" borderId="0" xfId="0"/>
    <xf numFmtId="0" fontId="3" fillId="0" borderId="0" xfId="0" applyFont="1"/>
    <xf numFmtId="0" fontId="4" fillId="5" borderId="3" xfId="1" applyFont="1" applyFill="1" applyBorder="1" applyAlignment="1">
      <alignment horizontal="left"/>
    </xf>
    <xf numFmtId="0" fontId="4" fillId="5" borderId="0" xfId="1" applyFont="1" applyFill="1" applyBorder="1" applyAlignment="1">
      <alignment horizontal="left"/>
    </xf>
    <xf numFmtId="0" fontId="4" fillId="5" borderId="5" xfId="1" applyFont="1" applyFill="1" applyBorder="1" applyAlignment="1">
      <alignment horizontal="left"/>
    </xf>
    <xf numFmtId="0" fontId="3" fillId="0" borderId="0" xfId="0" applyFont="1" applyAlignment="1">
      <alignment horizontal="right"/>
    </xf>
    <xf numFmtId="0" fontId="3" fillId="0" borderId="7" xfId="0" applyFont="1" applyBorder="1"/>
    <xf numFmtId="0" fontId="7" fillId="0" borderId="6" xfId="0" applyFont="1" applyBorder="1" applyAlignment="1">
      <alignment horizontal="right"/>
    </xf>
    <xf numFmtId="3" fontId="8" fillId="0" borderId="6" xfId="2" applyNumberFormat="1" applyFont="1" applyBorder="1"/>
    <xf numFmtId="0" fontId="9" fillId="0" borderId="6" xfId="0" applyFont="1" applyBorder="1" applyAlignment="1">
      <alignment horizontal="right"/>
    </xf>
    <xf numFmtId="2" fontId="9" fillId="0" borderId="6" xfId="2" applyNumberFormat="1" applyFont="1" applyFill="1" applyBorder="1" applyAlignment="1">
      <alignment horizontal="right"/>
    </xf>
    <xf numFmtId="3" fontId="9" fillId="0" borderId="6" xfId="2" applyNumberFormat="1" applyFont="1" applyBorder="1"/>
    <xf numFmtId="167" fontId="8" fillId="0" borderId="6" xfId="2" applyNumberFormat="1" applyFont="1" applyBorder="1"/>
    <xf numFmtId="0" fontId="3" fillId="0" borderId="0" xfId="0" applyFont="1" applyBorder="1"/>
    <xf numFmtId="0" fontId="11" fillId="0" borderId="0" xfId="0" applyFont="1"/>
    <xf numFmtId="3" fontId="3" fillId="0" borderId="0" xfId="0" applyNumberFormat="1" applyFont="1"/>
    <xf numFmtId="4" fontId="8" fillId="0" borderId="6" xfId="2" applyNumberFormat="1" applyFont="1" applyBorder="1"/>
    <xf numFmtId="0" fontId="6" fillId="4" borderId="6" xfId="0" applyFont="1" applyFill="1" applyBorder="1" applyAlignment="1">
      <alignment horizontal="centerContinuous"/>
    </xf>
    <xf numFmtId="0" fontId="6" fillId="4" borderId="6" xfId="0" applyFont="1" applyFill="1" applyBorder="1" applyAlignment="1">
      <alignment horizontal="right"/>
    </xf>
    <xf numFmtId="2" fontId="3" fillId="0" borderId="0" xfId="0" applyNumberFormat="1" applyFont="1"/>
    <xf numFmtId="0" fontId="5" fillId="0" borderId="0" xfId="0" applyFont="1" applyBorder="1" applyAlignment="1">
      <alignment horizontal="center"/>
    </xf>
    <xf numFmtId="0" fontId="6" fillId="4" borderId="6" xfId="0" quotePrefix="1" applyFont="1" applyFill="1" applyBorder="1" applyAlignment="1">
      <alignment horizontal="right"/>
    </xf>
    <xf numFmtId="164" fontId="8" fillId="0" borderId="6" xfId="2" applyNumberFormat="1" applyFont="1" applyBorder="1"/>
    <xf numFmtId="164" fontId="9" fillId="0" borderId="6" xfId="2" applyNumberFormat="1" applyFont="1" applyBorder="1"/>
    <xf numFmtId="164" fontId="9" fillId="0" borderId="6" xfId="2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right"/>
    </xf>
    <xf numFmtId="0" fontId="3" fillId="0" borderId="0" xfId="0" applyFont="1" applyFill="1"/>
    <xf numFmtId="164" fontId="8" fillId="0" borderId="6" xfId="2" applyNumberFormat="1" applyFont="1" applyBorder="1" applyAlignment="1">
      <alignment horizontal="right"/>
    </xf>
    <xf numFmtId="3" fontId="8" fillId="0" borderId="6" xfId="2" applyNumberFormat="1" applyFont="1" applyBorder="1" applyAlignment="1">
      <alignment horizontal="right"/>
    </xf>
    <xf numFmtId="0" fontId="3" fillId="0" borderId="0" xfId="0" applyFont="1" applyAlignment="1">
      <alignment horizontal="left" indent="2"/>
    </xf>
    <xf numFmtId="4" fontId="8" fillId="0" borderId="6" xfId="2" applyNumberFormat="1" applyFont="1" applyFill="1" applyBorder="1"/>
    <xf numFmtId="0" fontId="7" fillId="3" borderId="2" xfId="0" applyFont="1" applyFill="1" applyBorder="1" applyAlignment="1">
      <alignment horizontal="right"/>
    </xf>
    <xf numFmtId="10" fontId="8" fillId="3" borderId="2" xfId="2" applyNumberFormat="1" applyFont="1" applyFill="1" applyBorder="1" applyAlignment="1">
      <alignment horizontal="right"/>
    </xf>
    <xf numFmtId="168" fontId="8" fillId="3" borderId="2" xfId="2" applyNumberFormat="1" applyFont="1" applyFill="1" applyBorder="1" applyAlignment="1">
      <alignment horizontal="right"/>
    </xf>
    <xf numFmtId="0" fontId="7" fillId="0" borderId="6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164" fontId="8" fillId="0" borderId="2" xfId="2" applyNumberFormat="1" applyFont="1" applyFill="1" applyBorder="1" applyAlignment="1">
      <alignment horizontal="right"/>
    </xf>
    <xf numFmtId="164" fontId="8" fillId="0" borderId="6" xfId="2" applyNumberFormat="1" applyFont="1" applyFill="1" applyBorder="1" applyAlignment="1">
      <alignment horizontal="right"/>
    </xf>
    <xf numFmtId="0" fontId="7" fillId="3" borderId="6" xfId="0" applyFont="1" applyFill="1" applyBorder="1" applyAlignment="1">
      <alignment horizontal="right"/>
    </xf>
    <xf numFmtId="164" fontId="8" fillId="3" borderId="6" xfId="2" applyNumberFormat="1" applyFont="1" applyFill="1" applyBorder="1" applyAlignment="1">
      <alignment horizontal="right"/>
    </xf>
    <xf numFmtId="3" fontId="9" fillId="0" borderId="6" xfId="2" applyNumberFormat="1" applyFont="1" applyFill="1" applyBorder="1" applyAlignment="1">
      <alignment horizontal="right"/>
    </xf>
    <xf numFmtId="3" fontId="8" fillId="0" borderId="6" xfId="2" applyNumberFormat="1" applyFont="1" applyFill="1" applyBorder="1" applyAlignment="1">
      <alignment horizontal="right"/>
    </xf>
    <xf numFmtId="2" fontId="8" fillId="0" borderId="2" xfId="0" applyNumberFormat="1" applyFont="1" applyFill="1" applyBorder="1" applyAlignment="1">
      <alignment horizontal="right"/>
    </xf>
    <xf numFmtId="2" fontId="8" fillId="3" borderId="6" xfId="0" applyNumberFormat="1" applyFont="1" applyFill="1" applyBorder="1" applyAlignment="1">
      <alignment horizontal="right"/>
    </xf>
    <xf numFmtId="4" fontId="8" fillId="0" borderId="6" xfId="2" applyNumberFormat="1" applyFont="1" applyFill="1" applyBorder="1" applyAlignment="1">
      <alignment horizontal="right"/>
    </xf>
    <xf numFmtId="17" fontId="4" fillId="5" borderId="3" xfId="1" quotePrefix="1" applyNumberFormat="1" applyFont="1" applyFill="1" applyBorder="1" applyAlignment="1">
      <alignment horizontal="right"/>
    </xf>
    <xf numFmtId="0" fontId="14" fillId="0" borderId="0" xfId="0" applyFont="1" applyFill="1" applyBorder="1"/>
    <xf numFmtId="0" fontId="15" fillId="0" borderId="0" xfId="0" applyFont="1" applyFill="1" applyBorder="1" applyAlignment="1">
      <alignment vertical="center"/>
    </xf>
    <xf numFmtId="0" fontId="12" fillId="0" borderId="0" xfId="0" applyFont="1" applyFill="1" applyBorder="1"/>
    <xf numFmtId="0" fontId="0" fillId="0" borderId="0" xfId="0" applyFill="1" applyBorder="1"/>
    <xf numFmtId="0" fontId="4" fillId="5" borderId="0" xfId="1" applyFont="1" applyFill="1" applyBorder="1" applyAlignment="1">
      <alignment horizontal="right"/>
    </xf>
    <xf numFmtId="0" fontId="14" fillId="0" borderId="0" xfId="0" applyFont="1"/>
    <xf numFmtId="0" fontId="0" fillId="0" borderId="0" xfId="0" applyFill="1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4" fillId="0" borderId="7" xfId="0" applyFont="1" applyBorder="1"/>
    <xf numFmtId="0" fontId="0" fillId="0" borderId="7" xfId="0" applyBorder="1"/>
    <xf numFmtId="0" fontId="6" fillId="7" borderId="6" xfId="0" applyFont="1" applyFill="1" applyBorder="1" applyAlignment="1">
      <alignment horizontal="centerContinuous"/>
    </xf>
    <xf numFmtId="0" fontId="6" fillId="7" borderId="6" xfId="0" applyFont="1" applyFill="1" applyBorder="1" applyAlignment="1">
      <alignment horizontal="right"/>
    </xf>
    <xf numFmtId="0" fontId="3" fillId="0" borderId="0" xfId="0" applyFont="1" applyAlignment="1">
      <alignment horizontal="centerContinuous"/>
    </xf>
    <xf numFmtId="0" fontId="9" fillId="3" borderId="1" xfId="0" applyFont="1" applyFill="1" applyBorder="1" applyAlignment="1">
      <alignment horizontal="right"/>
    </xf>
    <xf numFmtId="0" fontId="16" fillId="3" borderId="1" xfId="0" applyFont="1" applyFill="1" applyBorder="1" applyAlignment="1">
      <alignment horizontal="right"/>
    </xf>
    <xf numFmtId="0" fontId="9" fillId="3" borderId="1" xfId="0" applyFont="1" applyFill="1" applyBorder="1" applyAlignment="1">
      <alignment horizontal="center"/>
    </xf>
    <xf numFmtId="3" fontId="7" fillId="0" borderId="6" xfId="2" applyNumberFormat="1" applyFont="1" applyBorder="1" applyAlignment="1">
      <alignment horizontal="right"/>
    </xf>
    <xf numFmtId="10" fontId="8" fillId="0" borderId="6" xfId="2" applyNumberFormat="1" applyFont="1" applyFill="1" applyBorder="1" applyAlignment="1">
      <alignment horizontal="center"/>
    </xf>
    <xf numFmtId="10" fontId="0" fillId="0" borderId="0" xfId="0" applyNumberFormat="1"/>
    <xf numFmtId="0" fontId="7" fillId="0" borderId="0" xfId="0" applyFont="1" applyBorder="1" applyAlignment="1">
      <alignment horizontal="right"/>
    </xf>
    <xf numFmtId="3" fontId="7" fillId="0" borderId="6" xfId="2" applyNumberFormat="1" applyFont="1" applyFill="1" applyBorder="1" applyAlignment="1">
      <alignment horizontal="right"/>
    </xf>
    <xf numFmtId="10" fontId="8" fillId="0" borderId="6" xfId="2" applyNumberFormat="1" applyFont="1" applyBorder="1" applyAlignment="1">
      <alignment horizontal="center"/>
    </xf>
    <xf numFmtId="10" fontId="0" fillId="0" borderId="0" xfId="2" applyNumberFormat="1" applyFont="1"/>
    <xf numFmtId="169" fontId="1" fillId="0" borderId="0" xfId="2" applyNumberFormat="1"/>
    <xf numFmtId="10" fontId="0" fillId="0" borderId="7" xfId="0" applyNumberFormat="1" applyBorder="1"/>
    <xf numFmtId="0" fontId="3" fillId="0" borderId="0" xfId="0" applyFont="1" applyFill="1" applyAlignment="1">
      <alignment horizontal="right"/>
    </xf>
    <xf numFmtId="0" fontId="17" fillId="3" borderId="1" xfId="0" applyFont="1" applyFill="1" applyBorder="1" applyAlignment="1">
      <alignment horizontal="right"/>
    </xf>
    <xf numFmtId="4" fontId="8" fillId="6" borderId="6" xfId="2" applyNumberFormat="1" applyFont="1" applyFill="1" applyBorder="1" applyAlignment="1">
      <alignment horizontal="right"/>
    </xf>
    <xf numFmtId="164" fontId="8" fillId="0" borderId="6" xfId="2" applyNumberFormat="1" applyFont="1" applyFill="1" applyBorder="1"/>
    <xf numFmtId="0" fontId="0" fillId="0" borderId="0" xfId="0" applyFill="1"/>
    <xf numFmtId="0" fontId="6" fillId="7" borderId="6" xfId="0" applyFont="1" applyFill="1" applyBorder="1" applyAlignment="1">
      <alignment horizontal="left"/>
    </xf>
    <xf numFmtId="0" fontId="9" fillId="3" borderId="6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8" fillId="0" borderId="6" xfId="0" applyFont="1" applyBorder="1" applyAlignment="1"/>
    <xf numFmtId="0" fontId="8" fillId="0" borderId="6" xfId="0" applyFont="1" applyFill="1" applyBorder="1" applyAlignment="1">
      <alignment horizontal="right"/>
    </xf>
    <xf numFmtId="10" fontId="10" fillId="0" borderId="6" xfId="2" applyNumberFormat="1" applyFont="1" applyFill="1" applyBorder="1"/>
    <xf numFmtId="0" fontId="8" fillId="0" borderId="6" xfId="0" applyFont="1" applyFill="1" applyBorder="1" applyAlignment="1"/>
    <xf numFmtId="0" fontId="18" fillId="0" borderId="6" xfId="0" applyFont="1" applyFill="1" applyBorder="1" applyAlignment="1"/>
    <xf numFmtId="0" fontId="8" fillId="2" borderId="6" xfId="0" applyFont="1" applyFill="1" applyBorder="1" applyAlignment="1">
      <alignment horizontal="right"/>
    </xf>
    <xf numFmtId="0" fontId="10" fillId="0" borderId="6" xfId="2" applyNumberFormat="1" applyFont="1" applyFill="1" applyBorder="1" applyAlignment="1">
      <alignment horizontal="center"/>
    </xf>
    <xf numFmtId="0" fontId="10" fillId="2" borderId="6" xfId="2" applyNumberFormat="1" applyFont="1" applyFill="1" applyBorder="1" applyAlignment="1">
      <alignment horizontal="center"/>
    </xf>
    <xf numFmtId="10" fontId="10" fillId="2" borderId="6" xfId="2" applyNumberFormat="1" applyFont="1" applyFill="1" applyBorder="1"/>
    <xf numFmtId="0" fontId="18" fillId="2" borderId="6" xfId="0" applyFont="1" applyFill="1" applyBorder="1" applyAlignment="1"/>
    <xf numFmtId="0" fontId="8" fillId="0" borderId="0" xfId="0" applyFont="1" applyBorder="1" applyAlignment="1"/>
    <xf numFmtId="0" fontId="8" fillId="0" borderId="0" xfId="0" applyFont="1" applyBorder="1" applyAlignment="1">
      <alignment horizontal="right"/>
    </xf>
    <xf numFmtId="10" fontId="10" fillId="0" borderId="0" xfId="2" applyNumberFormat="1" applyFont="1" applyBorder="1"/>
    <xf numFmtId="0" fontId="18" fillId="0" borderId="0" xfId="0" applyFont="1" applyBorder="1" applyAlignment="1"/>
    <xf numFmtId="0" fontId="10" fillId="0" borderId="0" xfId="2" applyNumberFormat="1" applyFont="1" applyBorder="1" applyAlignment="1">
      <alignment horizontal="center"/>
    </xf>
    <xf numFmtId="10" fontId="10" fillId="0" borderId="6" xfId="2" applyNumberFormat="1" applyFont="1" applyBorder="1"/>
    <xf numFmtId="10" fontId="3" fillId="2" borderId="0" xfId="0" applyNumberFormat="1" applyFont="1" applyFill="1"/>
    <xf numFmtId="0" fontId="3" fillId="2" borderId="0" xfId="0" applyFont="1" applyFill="1"/>
    <xf numFmtId="10" fontId="19" fillId="7" borderId="6" xfId="0" applyNumberFormat="1" applyFont="1" applyFill="1" applyBorder="1" applyAlignment="1">
      <alignment horizontal="right"/>
    </xf>
    <xf numFmtId="10" fontId="3" fillId="0" borderId="0" xfId="0" applyNumberFormat="1" applyFont="1"/>
    <xf numFmtId="0" fontId="1" fillId="0" borderId="0" xfId="0" applyFont="1"/>
    <xf numFmtId="0" fontId="19" fillId="8" borderId="6" xfId="0" applyFont="1" applyFill="1" applyBorder="1" applyAlignment="1"/>
    <xf numFmtId="0" fontId="16" fillId="3" borderId="1" xfId="0" applyFont="1" applyFill="1" applyBorder="1" applyAlignment="1">
      <alignment horizontal="center"/>
    </xf>
    <xf numFmtId="3" fontId="20" fillId="3" borderId="1" xfId="0" applyNumberFormat="1" applyFont="1" applyFill="1" applyBorder="1" applyAlignment="1">
      <alignment horizontal="right"/>
    </xf>
    <xf numFmtId="0" fontId="21" fillId="3" borderId="1" xfId="0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left"/>
    </xf>
    <xf numFmtId="3" fontId="7" fillId="0" borderId="6" xfId="0" applyNumberFormat="1" applyFont="1" applyFill="1" applyBorder="1" applyAlignment="1">
      <alignment horizontal="center"/>
    </xf>
    <xf numFmtId="2" fontId="8" fillId="0" borderId="6" xfId="2" applyNumberFormat="1" applyFont="1" applyFill="1" applyBorder="1"/>
    <xf numFmtId="165" fontId="21" fillId="0" borderId="6" xfId="2" applyNumberFormat="1" applyFont="1" applyBorder="1"/>
    <xf numFmtId="164" fontId="22" fillId="0" borderId="6" xfId="2" applyNumberFormat="1" applyFont="1" applyBorder="1"/>
    <xf numFmtId="2" fontId="8" fillId="0" borderId="6" xfId="2" applyNumberFormat="1" applyFont="1" applyBorder="1"/>
    <xf numFmtId="165" fontId="21" fillId="0" borderId="6" xfId="2" applyNumberFormat="1" applyFont="1" applyFill="1" applyBorder="1"/>
    <xf numFmtId="0" fontId="7" fillId="0" borderId="6" xfId="0" applyFont="1" applyFill="1" applyBorder="1" applyAlignment="1"/>
    <xf numFmtId="2" fontId="8" fillId="6" borderId="6" xfId="2" applyNumberFormat="1" applyFont="1" applyFill="1" applyBorder="1"/>
    <xf numFmtId="165" fontId="21" fillId="6" borderId="6" xfId="2" applyNumberFormat="1" applyFont="1" applyFill="1" applyBorder="1"/>
    <xf numFmtId="2" fontId="0" fillId="0" borderId="0" xfId="0" applyNumberFormat="1"/>
    <xf numFmtId="3" fontId="0" fillId="0" borderId="0" xfId="0" applyNumberFormat="1"/>
    <xf numFmtId="0" fontId="19" fillId="8" borderId="6" xfId="0" applyFont="1" applyFill="1" applyBorder="1" applyAlignment="1">
      <alignment horizontal="left"/>
    </xf>
    <xf numFmtId="0" fontId="20" fillId="3" borderId="1" xfId="0" applyFont="1" applyFill="1" applyBorder="1" applyAlignment="1">
      <alignment horizontal="right"/>
    </xf>
    <xf numFmtId="0" fontId="9" fillId="3" borderId="11" xfId="0" applyFont="1" applyFill="1" applyBorder="1" applyAlignment="1">
      <alignment horizontal="right"/>
    </xf>
    <xf numFmtId="3" fontId="7" fillId="0" borderId="6" xfId="0" applyNumberFormat="1" applyFont="1" applyBorder="1" applyAlignment="1">
      <alignment horizontal="center"/>
    </xf>
    <xf numFmtId="0" fontId="0" fillId="6" borderId="0" xfId="0" applyFill="1"/>
    <xf numFmtId="2" fontId="8" fillId="0" borderId="6" xfId="2" applyNumberFormat="1" applyFont="1" applyBorder="1" applyAlignment="1">
      <alignment horizontal="right"/>
    </xf>
    <xf numFmtId="165" fontId="21" fillId="0" borderId="6" xfId="2" applyNumberFormat="1" applyFont="1" applyFill="1" applyBorder="1" applyAlignment="1">
      <alignment horizontal="right"/>
    </xf>
    <xf numFmtId="165" fontId="0" fillId="0" borderId="0" xfId="0" applyNumberFormat="1"/>
    <xf numFmtId="0" fontId="23" fillId="9" borderId="0" xfId="0" applyFont="1" applyFill="1"/>
    <xf numFmtId="0" fontId="24" fillId="9" borderId="0" xfId="0" applyFont="1" applyFill="1" applyAlignment="1">
      <alignment vertical="center"/>
    </xf>
    <xf numFmtId="0" fontId="25" fillId="9" borderId="0" xfId="0" applyFont="1" applyFill="1"/>
    <xf numFmtId="0" fontId="23" fillId="0" borderId="0" xfId="0" applyFont="1" applyFill="1"/>
    <xf numFmtId="0" fontId="23" fillId="0" borderId="0" xfId="0" applyFont="1" applyFill="1" applyBorder="1"/>
    <xf numFmtId="0" fontId="23" fillId="0" borderId="0" xfId="0" applyFont="1" applyBorder="1"/>
    <xf numFmtId="0" fontId="23" fillId="0" borderId="0" xfId="0" applyFont="1"/>
    <xf numFmtId="0" fontId="23" fillId="0" borderId="12" xfId="0" applyFont="1" applyBorder="1"/>
    <xf numFmtId="0" fontId="23" fillId="0" borderId="13" xfId="0" applyFont="1" applyBorder="1"/>
    <xf numFmtId="0" fontId="23" fillId="0" borderId="14" xfId="0" applyFont="1" applyBorder="1"/>
    <xf numFmtId="0" fontId="23" fillId="0" borderId="13" xfId="0" applyFont="1" applyBorder="1" applyAlignment="1">
      <alignment horizontal="right"/>
    </xf>
    <xf numFmtId="0" fontId="23" fillId="0" borderId="14" xfId="0" applyFont="1" applyBorder="1" applyAlignment="1">
      <alignment horizontal="right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3" xfId="0" applyFont="1" applyFill="1" applyBorder="1" applyAlignment="1">
      <alignment horizontal="right"/>
    </xf>
    <xf numFmtId="0" fontId="23" fillId="0" borderId="14" xfId="0" applyFont="1" applyFill="1" applyBorder="1" applyAlignment="1">
      <alignment horizontal="right"/>
    </xf>
    <xf numFmtId="0" fontId="23" fillId="0" borderId="15" xfId="0" applyFont="1" applyBorder="1"/>
    <xf numFmtId="3" fontId="23" fillId="0" borderId="16" xfId="0" applyNumberFormat="1" applyFont="1" applyFill="1" applyBorder="1"/>
    <xf numFmtId="3" fontId="23" fillId="0" borderId="17" xfId="0" applyNumberFormat="1" applyFont="1" applyBorder="1"/>
    <xf numFmtId="166" fontId="23" fillId="0" borderId="16" xfId="0" applyNumberFormat="1" applyFont="1" applyFill="1" applyBorder="1" applyAlignment="1"/>
    <xf numFmtId="166" fontId="23" fillId="0" borderId="17" xfId="0" applyNumberFormat="1" applyFont="1" applyFill="1" applyBorder="1" applyAlignment="1"/>
    <xf numFmtId="3" fontId="23" fillId="0" borderId="17" xfId="0" applyNumberFormat="1" applyFont="1" applyFill="1" applyBorder="1"/>
    <xf numFmtId="3" fontId="23" fillId="0" borderId="18" xfId="0" applyNumberFormat="1" applyFont="1" applyFill="1" applyBorder="1"/>
    <xf numFmtId="3" fontId="23" fillId="0" borderId="19" xfId="0" applyNumberFormat="1" applyFont="1" applyFill="1" applyBorder="1"/>
    <xf numFmtId="0" fontId="23" fillId="0" borderId="20" xfId="0" applyFont="1" applyBorder="1"/>
    <xf numFmtId="3" fontId="23" fillId="0" borderId="19" xfId="0" applyNumberFormat="1" applyFont="1" applyBorder="1"/>
    <xf numFmtId="166" fontId="23" fillId="0" borderId="18" xfId="0" applyNumberFormat="1" applyFont="1" applyFill="1" applyBorder="1" applyAlignment="1"/>
    <xf numFmtId="166" fontId="23" fillId="0" borderId="19" xfId="0" applyNumberFormat="1" applyFont="1" applyFill="1" applyBorder="1" applyAlignment="1"/>
    <xf numFmtId="3" fontId="23" fillId="0" borderId="0" xfId="0" applyNumberFormat="1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9" fontId="23" fillId="0" borderId="21" xfId="2" applyFont="1" applyFill="1" applyBorder="1" applyAlignment="1"/>
    <xf numFmtId="9" fontId="23" fillId="0" borderId="22" xfId="2" applyFont="1" applyFill="1" applyBorder="1" applyAlignment="1">
      <alignment horizontal="center"/>
    </xf>
    <xf numFmtId="9" fontId="23" fillId="0" borderId="23" xfId="2" applyFont="1" applyFill="1" applyBorder="1" applyAlignment="1"/>
    <xf numFmtId="9" fontId="23" fillId="0" borderId="24" xfId="2" applyFont="1" applyFill="1" applyBorder="1" applyAlignment="1">
      <alignment horizontal="center"/>
    </xf>
    <xf numFmtId="3" fontId="23" fillId="0" borderId="25" xfId="2" applyNumberFormat="1" applyFont="1" applyFill="1" applyBorder="1" applyAlignment="1">
      <alignment horizontal="center"/>
    </xf>
    <xf numFmtId="10" fontId="23" fillId="0" borderId="26" xfId="2" applyNumberFormat="1" applyFont="1" applyFill="1" applyBorder="1" applyAlignment="1">
      <alignment horizontal="center"/>
    </xf>
    <xf numFmtId="3" fontId="23" fillId="0" borderId="27" xfId="2" applyNumberFormat="1" applyFont="1" applyFill="1" applyBorder="1" applyAlignment="1">
      <alignment horizontal="center"/>
    </xf>
    <xf numFmtId="10" fontId="23" fillId="0" borderId="28" xfId="2" applyNumberFormat="1" applyFont="1" applyFill="1" applyBorder="1" applyAlignment="1">
      <alignment horizontal="center"/>
    </xf>
    <xf numFmtId="3" fontId="23" fillId="0" borderId="29" xfId="2" applyNumberFormat="1" applyFont="1" applyFill="1" applyBorder="1" applyAlignment="1">
      <alignment horizontal="center"/>
    </xf>
    <xf numFmtId="10" fontId="23" fillId="0" borderId="30" xfId="2" applyNumberFormat="1" applyFont="1" applyFill="1" applyBorder="1" applyAlignment="1">
      <alignment horizontal="center"/>
    </xf>
    <xf numFmtId="3" fontId="23" fillId="0" borderId="31" xfId="2" applyNumberFormat="1" applyFont="1" applyFill="1" applyBorder="1" applyAlignment="1">
      <alignment horizontal="center"/>
    </xf>
    <xf numFmtId="10" fontId="23" fillId="0" borderId="32" xfId="2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Continuous" vertical="distributed"/>
    </xf>
    <xf numFmtId="0" fontId="23" fillId="0" borderId="33" xfId="0" applyFont="1" applyFill="1" applyBorder="1" applyAlignment="1">
      <alignment horizontal="centerContinuous" vertical="distributed"/>
    </xf>
    <xf numFmtId="0" fontId="23" fillId="0" borderId="34" xfId="0" applyFont="1" applyFill="1" applyBorder="1" applyAlignment="1">
      <alignment horizontal="centerContinuous" vertical="distributed"/>
    </xf>
    <xf numFmtId="2" fontId="23" fillId="2" borderId="35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horizontal="center"/>
    </xf>
    <xf numFmtId="0" fontId="23" fillId="0" borderId="0" xfId="0" applyFont="1" applyBorder="1" applyAlignment="1">
      <alignment horizontal="centerContinuous" vertical="distributed"/>
    </xf>
    <xf numFmtId="2" fontId="23" fillId="0" borderId="0" xfId="0" applyNumberFormat="1" applyFont="1" applyBorder="1" applyAlignment="1">
      <alignment vertical="center"/>
    </xf>
    <xf numFmtId="170" fontId="26" fillId="9" borderId="0" xfId="0" quotePrefix="1" applyNumberFormat="1" applyFont="1" applyFill="1" applyAlignment="1">
      <alignment vertical="center"/>
    </xf>
    <xf numFmtId="3" fontId="8" fillId="0" borderId="6" xfId="0" applyNumberFormat="1" applyFont="1" applyBorder="1"/>
    <xf numFmtId="3" fontId="8" fillId="0" borderId="0" xfId="0" applyNumberFormat="1" applyFont="1"/>
    <xf numFmtId="3" fontId="6" fillId="7" borderId="6" xfId="0" applyNumberFormat="1" applyFont="1" applyFill="1" applyBorder="1"/>
    <xf numFmtId="9" fontId="11" fillId="7" borderId="6" xfId="2" applyFont="1" applyFill="1" applyBorder="1"/>
    <xf numFmtId="3" fontId="0" fillId="0" borderId="7" xfId="0" applyNumberFormat="1" applyBorder="1"/>
    <xf numFmtId="0" fontId="27" fillId="3" borderId="1" xfId="0" applyFont="1" applyFill="1" applyBorder="1" applyAlignment="1">
      <alignment horizontal="right"/>
    </xf>
    <xf numFmtId="3" fontId="27" fillId="3" borderId="1" xfId="0" applyNumberFormat="1" applyFont="1" applyFill="1" applyBorder="1" applyAlignment="1">
      <alignment horizontal="right"/>
    </xf>
    <xf numFmtId="164" fontId="27" fillId="3" borderId="1" xfId="0" applyNumberFormat="1" applyFont="1" applyFill="1" applyBorder="1" applyAlignment="1">
      <alignment horizontal="right"/>
    </xf>
    <xf numFmtId="0" fontId="27" fillId="3" borderId="6" xfId="0" applyFont="1" applyFill="1" applyBorder="1" applyAlignment="1">
      <alignment horizontal="right"/>
    </xf>
    <xf numFmtId="3" fontId="28" fillId="3" borderId="6" xfId="0" applyNumberFormat="1" applyFont="1" applyFill="1" applyBorder="1" applyAlignment="1">
      <alignment horizontal="right"/>
    </xf>
    <xf numFmtId="164" fontId="28" fillId="3" borderId="6" xfId="0" applyNumberFormat="1" applyFont="1" applyFill="1" applyBorder="1" applyAlignment="1">
      <alignment horizontal="right"/>
    </xf>
    <xf numFmtId="9" fontId="0" fillId="0" borderId="0" xfId="0" applyNumberFormat="1"/>
    <xf numFmtId="0" fontId="1" fillId="9" borderId="0" xfId="0" applyFont="1" applyFill="1"/>
    <xf numFmtId="0" fontId="12" fillId="9" borderId="0" xfId="0" applyFont="1" applyFill="1"/>
    <xf numFmtId="0" fontId="0" fillId="9" borderId="0" xfId="0" applyFill="1"/>
    <xf numFmtId="0" fontId="29" fillId="9" borderId="0" xfId="0" applyFont="1" applyFill="1"/>
    <xf numFmtId="0" fontId="0" fillId="0" borderId="4" xfId="0" applyBorder="1"/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3" fontId="1" fillId="0" borderId="4" xfId="0" applyNumberFormat="1" applyFont="1" applyFill="1" applyBorder="1"/>
    <xf numFmtId="3" fontId="13" fillId="0" borderId="4" xfId="0" applyNumberFormat="1" applyFont="1" applyFill="1" applyBorder="1"/>
    <xf numFmtId="9" fontId="0" fillId="0" borderId="0" xfId="2" applyFont="1" applyBorder="1"/>
    <xf numFmtId="0" fontId="1" fillId="0" borderId="36" xfId="0" applyFont="1" applyFill="1" applyBorder="1"/>
    <xf numFmtId="3" fontId="1" fillId="0" borderId="36" xfId="0" applyNumberFormat="1" applyFont="1" applyFill="1" applyBorder="1"/>
    <xf numFmtId="3" fontId="13" fillId="0" borderId="36" xfId="0" applyNumberFormat="1" applyFont="1" applyFill="1" applyBorder="1"/>
    <xf numFmtId="0" fontId="13" fillId="0" borderId="37" xfId="0" applyFont="1" applyFill="1" applyBorder="1"/>
    <xf numFmtId="3" fontId="13" fillId="0" borderId="37" xfId="0" applyNumberFormat="1" applyFont="1" applyFill="1" applyBorder="1"/>
    <xf numFmtId="3" fontId="0" fillId="0" borderId="0" xfId="0" applyNumberFormat="1" applyBorder="1"/>
    <xf numFmtId="164" fontId="1" fillId="0" borderId="4" xfId="2" applyNumberFormat="1" applyFont="1" applyFill="1" applyBorder="1"/>
    <xf numFmtId="164" fontId="13" fillId="0" borderId="4" xfId="2" applyNumberFormat="1" applyFont="1" applyFill="1" applyBorder="1"/>
    <xf numFmtId="164" fontId="1" fillId="0" borderId="36" xfId="2" applyNumberFormat="1" applyFont="1" applyFill="1" applyBorder="1"/>
    <xf numFmtId="164" fontId="13" fillId="0" borderId="36" xfId="2" applyNumberFormat="1" applyFont="1" applyFill="1" applyBorder="1"/>
    <xf numFmtId="164" fontId="13" fillId="0" borderId="37" xfId="2" applyNumberFormat="1" applyFont="1" applyFill="1" applyBorder="1"/>
    <xf numFmtId="3" fontId="0" fillId="0" borderId="0" xfId="0" applyNumberFormat="1" applyFill="1"/>
    <xf numFmtId="0" fontId="0" fillId="0" borderId="9" xfId="0" applyFill="1" applyBorder="1"/>
    <xf numFmtId="0" fontId="0" fillId="0" borderId="8" xfId="0" applyFill="1" applyBorder="1" applyAlignment="1">
      <alignment horizontal="center"/>
    </xf>
    <xf numFmtId="3" fontId="13" fillId="0" borderId="38" xfId="0" applyNumberFormat="1" applyFont="1" applyFill="1" applyBorder="1"/>
    <xf numFmtId="3" fontId="30" fillId="0" borderId="0" xfId="0" applyNumberFormat="1" applyFont="1"/>
    <xf numFmtId="170" fontId="15" fillId="9" borderId="0" xfId="0" quotePrefix="1" applyNumberFormat="1" applyFont="1" applyFill="1" applyAlignment="1">
      <alignment vertical="center"/>
    </xf>
    <xf numFmtId="165" fontId="8" fillId="0" borderId="2" xfId="0" applyNumberFormat="1" applyFont="1" applyFill="1" applyBorder="1" applyAlignment="1">
      <alignment horizontal="right"/>
    </xf>
    <xf numFmtId="165" fontId="8" fillId="0" borderId="6" xfId="0" applyNumberFormat="1" applyFont="1" applyFill="1" applyBorder="1" applyAlignment="1">
      <alignment horizontal="right"/>
    </xf>
    <xf numFmtId="165" fontId="8" fillId="3" borderId="6" xfId="0" applyNumberFormat="1" applyFont="1" applyFill="1" applyBorder="1" applyAlignment="1">
      <alignment horizontal="right"/>
    </xf>
    <xf numFmtId="17" fontId="4" fillId="5" borderId="3" xfId="1" applyNumberFormat="1" applyFont="1" applyFill="1" applyBorder="1" applyAlignment="1">
      <alignment horizontal="right"/>
    </xf>
    <xf numFmtId="3" fontId="7" fillId="0" borderId="0" xfId="0" applyNumberFormat="1" applyFont="1" applyFill="1" applyBorder="1" applyAlignment="1">
      <alignment horizontal="center"/>
    </xf>
    <xf numFmtId="2" fontId="8" fillId="0" borderId="0" xfId="2" applyNumberFormat="1" applyFont="1" applyFill="1" applyBorder="1"/>
    <xf numFmtId="165" fontId="21" fillId="0" borderId="0" xfId="2" applyNumberFormat="1" applyFont="1" applyBorder="1"/>
    <xf numFmtId="164" fontId="22" fillId="0" borderId="0" xfId="2" applyNumberFormat="1" applyFont="1" applyBorder="1"/>
    <xf numFmtId="2" fontId="8" fillId="0" borderId="0" xfId="2" applyNumberFormat="1" applyFont="1" applyBorder="1"/>
    <xf numFmtId="0" fontId="10" fillId="0" borderId="0" xfId="0" applyFont="1" applyFill="1" applyBorder="1" applyAlignment="1">
      <alignment horizontal="left"/>
    </xf>
    <xf numFmtId="0" fontId="4" fillId="5" borderId="3" xfId="1" applyFont="1" applyFill="1" applyBorder="1" applyAlignment="1">
      <alignment horizontal="right"/>
    </xf>
    <xf numFmtId="0" fontId="7" fillId="0" borderId="1" xfId="0" applyFont="1" applyFill="1" applyBorder="1" applyAlignment="1">
      <alignment horizontal="left"/>
    </xf>
    <xf numFmtId="3" fontId="7" fillId="0" borderId="1" xfId="0" applyNumberFormat="1" applyFont="1" applyFill="1" applyBorder="1" applyAlignment="1">
      <alignment horizontal="center"/>
    </xf>
    <xf numFmtId="2" fontId="8" fillId="0" borderId="1" xfId="2" applyNumberFormat="1" applyFont="1" applyFill="1" applyBorder="1"/>
    <xf numFmtId="165" fontId="21" fillId="0" borderId="1" xfId="2" applyNumberFormat="1" applyFont="1" applyBorder="1"/>
    <xf numFmtId="164" fontId="22" fillId="0" borderId="1" xfId="2" applyNumberFormat="1" applyFont="1" applyBorder="1"/>
    <xf numFmtId="0" fontId="0" fillId="0" borderId="1" xfId="0" applyBorder="1"/>
    <xf numFmtId="2" fontId="8" fillId="0" borderId="1" xfId="2" applyNumberFormat="1" applyFont="1" applyBorder="1"/>
    <xf numFmtId="0" fontId="31" fillId="0" borderId="0" xfId="0" applyFont="1" applyFill="1" applyBorder="1" applyAlignment="1">
      <alignment horizontal="right"/>
    </xf>
    <xf numFmtId="0" fontId="31" fillId="0" borderId="0" xfId="0" applyFont="1" applyFill="1" applyBorder="1" applyAlignment="1">
      <alignment horizontal="center"/>
    </xf>
    <xf numFmtId="0" fontId="32" fillId="0" borderId="0" xfId="0" applyFont="1" applyFill="1" applyBorder="1"/>
    <xf numFmtId="0" fontId="10" fillId="0" borderId="0" xfId="0" applyFont="1" applyAlignment="1">
      <alignment horizontal="left" vertical="center" wrapText="1"/>
    </xf>
    <xf numFmtId="0" fontId="6" fillId="7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9" fillId="8" borderId="10" xfId="0" applyFont="1" applyFill="1" applyBorder="1" applyAlignment="1">
      <alignment horizontal="center"/>
    </xf>
    <xf numFmtId="0" fontId="19" fillId="8" borderId="6" xfId="0" applyFont="1" applyFill="1" applyBorder="1" applyAlignment="1">
      <alignment horizontal="center"/>
    </xf>
    <xf numFmtId="0" fontId="23" fillId="0" borderId="7" xfId="0" applyFont="1" applyFill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7" xfId="0" applyFont="1" applyBorder="1" applyAlignment="1">
      <alignment horizontal="center"/>
    </xf>
  </cellXfs>
  <cellStyles count="3">
    <cellStyle name="Normal" xfId="0" builtinId="0"/>
    <cellStyle name="Normal_Ponte" xfId="1"/>
    <cellStyle name="Percentagem" xfId="2" builtinId="5"/>
  </cellStyles>
  <dxfs count="0"/>
  <tableStyles count="0" defaultTableStyle="TableStyleMedium9" defaultPivotStyle="PivotStyleLight16"/>
  <colors>
    <mruColors>
      <color rgb="FF00FF00"/>
      <color rgb="FF0000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8008493205952494"/>
          <c:y val="9.2000179687851E-2"/>
          <c:w val="0.68644138808571831"/>
          <c:h val="0.63200123437744504"/>
        </c:manualLayout>
      </c:layout>
      <c:barChart>
        <c:barDir val="col"/>
        <c:grouping val="clustered"/>
        <c:ser>
          <c:idx val="3"/>
          <c:order val="0"/>
          <c:tx>
            <c:v>Veículos km 2009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526784.65899999999</c:v>
              </c:pt>
              <c:pt idx="1">
                <c:v>492145.4920000002</c:v>
              </c:pt>
              <c:pt idx="2">
                <c:v>564865.28399999952</c:v>
              </c:pt>
              <c:pt idx="3">
                <c:v>531497.63500000001</c:v>
              </c:pt>
              <c:pt idx="4">
                <c:v>577982.62</c:v>
              </c:pt>
              <c:pt idx="5">
                <c:v>521322.73400000017</c:v>
              </c:pt>
              <c:pt idx="6">
                <c:v>561910.86099999992</c:v>
              </c:pt>
              <c:pt idx="7">
                <c:v>529764.17299999925</c:v>
              </c:pt>
              <c:pt idx="8">
                <c:v>547116.86200000031</c:v>
              </c:pt>
              <c:pt idx="9">
                <c:v>547694.01399999997</c:v>
              </c:pt>
              <c:pt idx="10">
                <c:v>534585.79299999925</c:v>
              </c:pt>
              <c:pt idx="11">
                <c:v>536779.97</c:v>
              </c:pt>
            </c:numLit>
          </c:val>
        </c:ser>
        <c:ser>
          <c:idx val="0"/>
          <c:order val="1"/>
          <c:tx>
            <c:v>Veículos km 2010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556623.15099999961</c:v>
              </c:pt>
              <c:pt idx="1">
                <c:v>529761.45400000003</c:v>
              </c:pt>
              <c:pt idx="2">
                <c:v>603651.50699999998</c:v>
              </c:pt>
              <c:pt idx="3">
                <c:v>568879.61700000009</c:v>
              </c:pt>
              <c:pt idx="4">
                <c:v>623549.84699999995</c:v>
              </c:pt>
              <c:pt idx="5">
                <c:v>557546.68599999952</c:v>
              </c:pt>
            </c:numLit>
          </c:val>
        </c:ser>
        <c:gapWidth val="0"/>
        <c:overlap val="10"/>
        <c:axId val="56865920"/>
        <c:axId val="56867840"/>
      </c:barChart>
      <c:lineChart>
        <c:grouping val="standard"/>
        <c:ser>
          <c:idx val="1"/>
          <c:order val="2"/>
          <c:tx>
            <c:v>Velocidade Comercial 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noFill/>
              <a:ln w="9525">
                <a:noFill/>
              </a:ln>
            </c:spPr>
          </c:marker>
          <c:val>
            <c:numLit>
              <c:formatCode>General</c:formatCode>
              <c:ptCount val="12"/>
              <c:pt idx="0">
                <c:v>25.62316686185174</c:v>
              </c:pt>
              <c:pt idx="1">
                <c:v>25.493141729797941</c:v>
              </c:pt>
              <c:pt idx="2">
                <c:v>25.41973373860878</c:v>
              </c:pt>
              <c:pt idx="3">
                <c:v>25.439956162681163</c:v>
              </c:pt>
              <c:pt idx="4">
                <c:v>25.305439634750929</c:v>
              </c:pt>
              <c:pt idx="5">
                <c:v>25.320789211380546</c:v>
              </c:pt>
              <c:pt idx="6">
                <c:v>25.436902593673491</c:v>
              </c:pt>
              <c:pt idx="7">
                <c:v>25.977333823942189</c:v>
              </c:pt>
              <c:pt idx="8">
                <c:v>25.539411343293306</c:v>
              </c:pt>
              <c:pt idx="9">
                <c:v>25.462292603937421</c:v>
              </c:pt>
              <c:pt idx="10">
                <c:v>25.397279078382336</c:v>
              </c:pt>
              <c:pt idx="11">
                <c:v>25.417182567377289</c:v>
              </c:pt>
            </c:numLit>
          </c:val>
          <c:smooth val="1"/>
        </c:ser>
        <c:ser>
          <c:idx val="2"/>
          <c:order val="3"/>
          <c:tx>
            <c:v>Velocidade Comercial 2010</c:v>
          </c:tx>
          <c:spPr>
            <a:ln w="12700">
              <a:solidFill>
                <a:schemeClr val="accent1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6"/>
              <c:pt idx="0">
                <c:v>25.600535105214995</c:v>
              </c:pt>
              <c:pt idx="1">
                <c:v>25.61269033132308</c:v>
              </c:pt>
              <c:pt idx="2">
                <c:v>25.561899184672711</c:v>
              </c:pt>
              <c:pt idx="3">
                <c:v>25.867171870813767</c:v>
              </c:pt>
              <c:pt idx="4">
                <c:v>25.778514439328287</c:v>
              </c:pt>
              <c:pt idx="5">
                <c:v>25.97808938540901</c:v>
              </c:pt>
            </c:numLit>
          </c:val>
          <c:smooth val="1"/>
        </c:ser>
        <c:marker val="1"/>
        <c:axId val="58118912"/>
        <c:axId val="58121600"/>
      </c:lineChart>
      <c:catAx>
        <c:axId val="5686592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56867840"/>
        <c:crosses val="autoZero"/>
        <c:auto val="1"/>
        <c:lblAlgn val="ctr"/>
        <c:lblOffset val="100"/>
        <c:tickLblSkip val="1"/>
        <c:tickMarkSkip val="1"/>
      </c:catAx>
      <c:valAx>
        <c:axId val="56867840"/>
        <c:scaling>
          <c:orientation val="minMax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56865920"/>
        <c:crosses val="autoZero"/>
        <c:crossBetween val="between"/>
      </c:valAx>
      <c:catAx>
        <c:axId val="58118912"/>
        <c:scaling>
          <c:orientation val="minMax"/>
        </c:scaling>
        <c:delete val="1"/>
        <c:axPos val="b"/>
        <c:tickLblPos val="none"/>
        <c:crossAx val="58121600"/>
        <c:crosses val="autoZero"/>
        <c:auto val="1"/>
        <c:lblAlgn val="ctr"/>
        <c:lblOffset val="100"/>
      </c:catAx>
      <c:valAx>
        <c:axId val="58121600"/>
        <c:scaling>
          <c:orientation val="minMax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58118912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3516971395524711"/>
          <c:y val="0.84800167979002661"/>
          <c:w val="0.64406846389963968"/>
          <c:h val="9.6000000000000002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0125827367145271"/>
          <c:y val="0.11382159005649002"/>
          <c:w val="0.66457159118594233"/>
          <c:h val="0.67479942676355253"/>
        </c:manualLayout>
      </c:layout>
      <c:barChart>
        <c:barDir val="col"/>
        <c:grouping val="clustered"/>
        <c:ser>
          <c:idx val="2"/>
          <c:order val="2"/>
          <c:tx>
            <c:v>Passageiros km 2009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21002209.268195909</c:v>
              </c:pt>
              <c:pt idx="1">
                <c:v>19640648.840457384</c:v>
              </c:pt>
              <c:pt idx="2">
                <c:v>24584496.94757871</c:v>
              </c:pt>
              <c:pt idx="3">
                <c:v>21483810.64285082</c:v>
              </c:pt>
              <c:pt idx="4">
                <c:v>24096136.568212964</c:v>
              </c:pt>
              <c:pt idx="5">
                <c:v>21004424.121038247</c:v>
              </c:pt>
              <c:pt idx="6">
                <c:v>21781545.55314903</c:v>
              </c:pt>
              <c:pt idx="7">
                <c:v>17048856.340209268</c:v>
              </c:pt>
              <c:pt idx="8">
                <c:v>22457225.184334885</c:v>
              </c:pt>
              <c:pt idx="9">
                <c:v>24639036.799271837</c:v>
              </c:pt>
              <c:pt idx="10">
                <c:v>23174260.06918373</c:v>
              </c:pt>
              <c:pt idx="11">
                <c:v>20204409.412887357</c:v>
              </c:pt>
            </c:numLit>
          </c:val>
        </c:ser>
        <c:ser>
          <c:idx val="0"/>
          <c:order val="3"/>
          <c:tx>
            <c:v>Passageiros km 2010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21093758.854265999</c:v>
              </c:pt>
              <c:pt idx="1">
                <c:v>19734439.75267775</c:v>
              </c:pt>
              <c:pt idx="2">
                <c:v>24344955.434490118</c:v>
              </c:pt>
              <c:pt idx="3">
                <c:v>22726709.679265711</c:v>
              </c:pt>
              <c:pt idx="4">
                <c:v>25240166.247026447</c:v>
              </c:pt>
              <c:pt idx="5">
                <c:v>21352957.414809819</c:v>
              </c:pt>
            </c:numLit>
          </c:val>
        </c:ser>
        <c:gapWidth val="0"/>
        <c:overlap val="10"/>
        <c:axId val="83302272"/>
        <c:axId val="83317120"/>
      </c:barChart>
      <c:lineChart>
        <c:grouping val="standard"/>
        <c:ser>
          <c:idx val="3"/>
          <c:order val="0"/>
          <c:tx>
            <c:v>Taxa de Ocupação 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Lit>
              <c:ptCount val="12"/>
              <c:pt idx="0">
                <c:v>Fev</c:v>
              </c:pt>
              <c:pt idx="1">
                <c:v>Mar</c:v>
              </c:pt>
              <c:pt idx="2">
                <c:v>Abr</c:v>
              </c:pt>
              <c:pt idx="3">
                <c:v>Mai</c:v>
              </c:pt>
              <c:pt idx="4">
                <c:v>Jun</c:v>
              </c:pt>
              <c:pt idx="5">
                <c:v>Jul</c:v>
              </c:pt>
              <c:pt idx="6">
                <c:v>Ago</c:v>
              </c:pt>
              <c:pt idx="7">
                <c:v>Set</c:v>
              </c:pt>
              <c:pt idx="8">
                <c:v>Out</c:v>
              </c:pt>
              <c:pt idx="9">
                <c:v>Nov</c:v>
              </c:pt>
              <c:pt idx="10">
                <c:v>Dez</c:v>
              </c:pt>
              <c:pt idx="11">
                <c:v>Jan</c:v>
              </c:pt>
            </c:strLit>
          </c:cat>
          <c:val>
            <c:numLit>
              <c:formatCode>General</c:formatCode>
              <c:ptCount val="12"/>
              <c:pt idx="0">
                <c:v>0.18457722459173179</c:v>
              </c:pt>
              <c:pt idx="1">
                <c:v>0.18476026153853781</c:v>
              </c:pt>
              <c:pt idx="2">
                <c:v>0.20149426548587424</c:v>
              </c:pt>
              <c:pt idx="3">
                <c:v>0.18713552000940614</c:v>
              </c:pt>
              <c:pt idx="4">
                <c:v>0.19300958879317298</c:v>
              </c:pt>
              <c:pt idx="5">
                <c:v>0.18653071873145274</c:v>
              </c:pt>
              <c:pt idx="6">
                <c:v>0.17945993870366977</c:v>
              </c:pt>
              <c:pt idx="7">
                <c:v>0.14899061598854438</c:v>
              </c:pt>
              <c:pt idx="8">
                <c:v>0.19003003258316967</c:v>
              </c:pt>
              <c:pt idx="9">
                <c:v>0.2082725242482634</c:v>
              </c:pt>
              <c:pt idx="10">
                <c:v>0.20069414950022038</c:v>
              </c:pt>
              <c:pt idx="11">
                <c:v>0.17425935708270032</c:v>
              </c:pt>
            </c:numLit>
          </c:val>
          <c:smooth val="1"/>
        </c:ser>
        <c:ser>
          <c:idx val="1"/>
          <c:order val="1"/>
          <c:tx>
            <c:v>Taxa de Ocupação 2010</c:v>
          </c:tx>
          <c:spPr>
            <a:ln w="12700">
              <a:solidFill>
                <a:schemeClr val="accent1"/>
              </a:solidFill>
            </a:ln>
          </c:spPr>
          <c:marker>
            <c:symbol val="none"/>
          </c:marker>
          <c:val>
            <c:numLit>
              <c:formatCode>0.00%</c:formatCode>
              <c:ptCount val="6"/>
              <c:pt idx="0">
                <c:v>0.17368000587880228</c:v>
              </c:pt>
              <c:pt idx="1">
                <c:v>0.16585142514570625</c:v>
              </c:pt>
              <c:pt idx="2">
                <c:v>0.17954259408419046</c:v>
              </c:pt>
              <c:pt idx="3">
                <c:v>0.17790134284351825</c:v>
              </c:pt>
              <c:pt idx="4">
                <c:v>0.17987190253407698</c:v>
              </c:pt>
              <c:pt idx="5">
                <c:v>0.17001955023975382</c:v>
              </c:pt>
            </c:numLit>
          </c:val>
          <c:smooth val="1"/>
        </c:ser>
        <c:marker val="1"/>
        <c:axId val="83318656"/>
        <c:axId val="83333120"/>
      </c:lineChart>
      <c:catAx>
        <c:axId val="8330227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83317120"/>
        <c:crosses val="autoZero"/>
        <c:auto val="1"/>
        <c:lblAlgn val="ctr"/>
        <c:lblOffset val="100"/>
        <c:tickLblSkip val="1"/>
        <c:tickMarkSkip val="1"/>
      </c:catAx>
      <c:valAx>
        <c:axId val="83317120"/>
        <c:scaling>
          <c:orientation val="minMax"/>
          <c:max val="275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83302272"/>
        <c:crosses val="autoZero"/>
        <c:crossBetween val="between"/>
        <c:majorUnit val="5000000"/>
      </c:valAx>
      <c:catAx>
        <c:axId val="83318656"/>
        <c:scaling>
          <c:orientation val="minMax"/>
        </c:scaling>
        <c:delete val="1"/>
        <c:axPos val="b"/>
        <c:tickLblPos val="none"/>
        <c:crossAx val="83333120"/>
        <c:crossesAt val="6.0000000000000032E-2"/>
        <c:auto val="1"/>
        <c:lblAlgn val="ctr"/>
        <c:lblOffset val="100"/>
      </c:catAx>
      <c:valAx>
        <c:axId val="83333120"/>
        <c:scaling>
          <c:orientation val="minMax"/>
          <c:max val="0.22"/>
          <c:min val="6.0000000000000032E-2"/>
        </c:scaling>
        <c:axPos val="r"/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83318656"/>
        <c:crosses val="max"/>
        <c:crossBetween val="between"/>
        <c:majorUnit val="2.0000000000000011E-2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31446606909989183"/>
          <c:y val="0.89024731664641465"/>
          <c:w val="0.50104931852072065"/>
          <c:h val="9.756140238568580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932063453886872"/>
          <c:y val="0.11985062562406958"/>
          <c:w val="0.68153007549194256"/>
          <c:h val="0.60299846017113023"/>
        </c:manualLayout>
      </c:layout>
      <c:barChart>
        <c:barDir val="col"/>
        <c:grouping val="clustered"/>
        <c:ser>
          <c:idx val="3"/>
          <c:order val="0"/>
          <c:tx>
            <c:v>Veículos km 2009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526784.65899999999</c:v>
              </c:pt>
              <c:pt idx="1">
                <c:v>1018930.1510000004</c:v>
              </c:pt>
              <c:pt idx="2">
                <c:v>1583795.4349999998</c:v>
              </c:pt>
              <c:pt idx="3">
                <c:v>2115293.0700000003</c:v>
              </c:pt>
              <c:pt idx="4">
                <c:v>2693275.6900000004</c:v>
              </c:pt>
              <c:pt idx="5">
                <c:v>3214598.4240000006</c:v>
              </c:pt>
              <c:pt idx="6">
                <c:v>3776509.2850000006</c:v>
              </c:pt>
              <c:pt idx="7">
                <c:v>4306273.4580000024</c:v>
              </c:pt>
              <c:pt idx="8">
                <c:v>4853390.3199999994</c:v>
              </c:pt>
              <c:pt idx="9">
                <c:v>5401084.3340000007</c:v>
              </c:pt>
              <c:pt idx="10">
                <c:v>5935670.1269999994</c:v>
              </c:pt>
              <c:pt idx="11">
                <c:v>6472450.0970000001</c:v>
              </c:pt>
            </c:numLit>
          </c:val>
        </c:ser>
        <c:ser>
          <c:idx val="0"/>
          <c:order val="1"/>
          <c:tx>
            <c:v>Veículos km 2010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556623.15099999961</c:v>
              </c:pt>
              <c:pt idx="1">
                <c:v>1086384.605</c:v>
              </c:pt>
              <c:pt idx="2">
                <c:v>1690036.1120000007</c:v>
              </c:pt>
              <c:pt idx="3">
                <c:v>2258915.7290000012</c:v>
              </c:pt>
              <c:pt idx="4">
                <c:v>2882465.5759999985</c:v>
              </c:pt>
              <c:pt idx="5">
                <c:v>3440012.2620000001</c:v>
              </c:pt>
            </c:numLit>
          </c:val>
        </c:ser>
        <c:gapWidth val="0"/>
        <c:overlap val="10"/>
        <c:axId val="92601344"/>
        <c:axId val="110498560"/>
      </c:barChart>
      <c:lineChart>
        <c:grouping val="standard"/>
        <c:ser>
          <c:idx val="1"/>
          <c:order val="2"/>
          <c:tx>
            <c:v>Velocidade Comercial 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25.62316686185174</c:v>
              </c:pt>
              <c:pt idx="1">
                <c:v>25.560199242257365</c:v>
              </c:pt>
              <c:pt idx="2">
                <c:v>25.509924060800664</c:v>
              </c:pt>
              <c:pt idx="3">
                <c:v>25.49334671057608</c:v>
              </c:pt>
              <c:pt idx="4">
                <c:v>25.452159273347647</c:v>
              </c:pt>
              <c:pt idx="5">
                <c:v>25.430485184273465</c:v>
              </c:pt>
              <c:pt idx="6">
                <c:v>25.431420524851028</c:v>
              </c:pt>
              <c:pt idx="7">
                <c:v>25.498294742602056</c:v>
              </c:pt>
              <c:pt idx="8">
                <c:v>25.50253099428005</c:v>
              </c:pt>
              <c:pt idx="9">
                <c:v>25.498351896405939</c:v>
              </c:pt>
              <c:pt idx="10">
                <c:v>25.48934808759892</c:v>
              </c:pt>
              <c:pt idx="11">
                <c:v>25.483214643725315</c:v>
              </c:pt>
            </c:numLit>
          </c:val>
          <c:smooth val="1"/>
        </c:ser>
        <c:ser>
          <c:idx val="2"/>
          <c:order val="3"/>
          <c:tx>
            <c:v>Velocidade Comercial 2010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6"/>
              <c:pt idx="0">
                <c:v>25.600535105214995</c:v>
              </c:pt>
              <c:pt idx="1">
                <c:v>25.60646100299677</c:v>
              </c:pt>
              <c:pt idx="2">
                <c:v>25.590526471046189</c:v>
              </c:pt>
              <c:pt idx="3">
                <c:v>25.65963718178303</c:v>
              </c:pt>
              <c:pt idx="4">
                <c:v>25.685260295857493</c:v>
              </c:pt>
              <c:pt idx="5">
                <c:v>25.732272043119426</c:v>
              </c:pt>
            </c:numLit>
          </c:val>
          <c:smooth val="1"/>
        </c:ser>
        <c:marker val="1"/>
        <c:axId val="110500096"/>
        <c:axId val="114762112"/>
      </c:lineChart>
      <c:catAx>
        <c:axId val="9260134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0498560"/>
        <c:crosses val="autoZero"/>
        <c:auto val="1"/>
        <c:lblAlgn val="ctr"/>
        <c:lblOffset val="100"/>
        <c:tickLblSkip val="1"/>
        <c:tickMarkSkip val="1"/>
      </c:catAx>
      <c:valAx>
        <c:axId val="110498560"/>
        <c:scaling>
          <c:orientation val="minMax"/>
          <c:max val="80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2601344"/>
        <c:crosses val="autoZero"/>
        <c:crossBetween val="between"/>
        <c:majorUnit val="1000000"/>
      </c:valAx>
      <c:catAx>
        <c:axId val="110500096"/>
        <c:scaling>
          <c:orientation val="minMax"/>
        </c:scaling>
        <c:delete val="1"/>
        <c:axPos val="b"/>
        <c:tickLblPos val="none"/>
        <c:crossAx val="114762112"/>
        <c:crossesAt val="0"/>
        <c:auto val="1"/>
        <c:lblAlgn val="ctr"/>
        <c:lblOffset val="100"/>
      </c:catAx>
      <c:valAx>
        <c:axId val="114762112"/>
        <c:scaling>
          <c:orientation val="minMax"/>
          <c:max val="35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0500096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1443781191491659"/>
          <c:y val="0.84644504347002303"/>
          <c:w val="0.62208196921852565"/>
          <c:h val="8.988796921805276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1263179752447073"/>
          <c:y val="0.10569147648103409"/>
          <c:w val="0.64631645386148662"/>
          <c:h val="0.71138493785306245"/>
        </c:manualLayout>
      </c:layout>
      <c:barChart>
        <c:barDir val="col"/>
        <c:grouping val="clustered"/>
        <c:ser>
          <c:idx val="2"/>
          <c:order val="0"/>
          <c:tx>
            <c:v>Passageiros km 2009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21002209.268195909</c:v>
              </c:pt>
              <c:pt idx="1">
                <c:v>40642858.108653314</c:v>
              </c:pt>
              <c:pt idx="2">
                <c:v>65227355.05623202</c:v>
              </c:pt>
              <c:pt idx="3">
                <c:v>86711165.699082837</c:v>
              </c:pt>
              <c:pt idx="4">
                <c:v>110807302.2672959</c:v>
              </c:pt>
              <c:pt idx="5">
                <c:v>131811726.38833404</c:v>
              </c:pt>
              <c:pt idx="6">
                <c:v>153593271.94148308</c:v>
              </c:pt>
              <c:pt idx="7">
                <c:v>170642128.28169236</c:v>
              </c:pt>
              <c:pt idx="8">
                <c:v>193099353.46602732</c:v>
              </c:pt>
              <c:pt idx="9">
                <c:v>217738390.26529908</c:v>
              </c:pt>
              <c:pt idx="10">
                <c:v>240912650.33448291</c:v>
              </c:pt>
              <c:pt idx="11">
                <c:v>261117059.74737009</c:v>
              </c:pt>
            </c:numLit>
          </c:val>
        </c:ser>
        <c:ser>
          <c:idx val="0"/>
          <c:order val="1"/>
          <c:tx>
            <c:v>Passageiros km 2010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21093758.854265999</c:v>
              </c:pt>
              <c:pt idx="1">
                <c:v>40828198.606943771</c:v>
              </c:pt>
              <c:pt idx="2">
                <c:v>65173154.041433871</c:v>
              </c:pt>
              <c:pt idx="3">
                <c:v>87899863.720699593</c:v>
              </c:pt>
              <c:pt idx="4">
                <c:v>113140029.96772602</c:v>
              </c:pt>
              <c:pt idx="5">
                <c:v>134492987.38253596</c:v>
              </c:pt>
            </c:numLit>
          </c:val>
        </c:ser>
        <c:gapWidth val="0"/>
        <c:overlap val="10"/>
        <c:axId val="387500288"/>
        <c:axId val="447283200"/>
      </c:barChart>
      <c:lineChart>
        <c:grouping val="standard"/>
        <c:ser>
          <c:idx val="3"/>
          <c:order val="2"/>
          <c:tx>
            <c:v>Taxa de Ocupação 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0.18457722459173179</c:v>
              </c:pt>
              <c:pt idx="1">
                <c:v>0.18466563183746082</c:v>
              </c:pt>
              <c:pt idx="2">
                <c:v>0.19066761335292259</c:v>
              </c:pt>
              <c:pt idx="3">
                <c:v>0.18978012438730232</c:v>
              </c:pt>
              <c:pt idx="4">
                <c:v>0.19047317423193283</c:v>
              </c:pt>
              <c:pt idx="5">
                <c:v>0.18983381235555072</c:v>
              </c:pt>
              <c:pt idx="6">
                <c:v>0.18829027258489897</c:v>
              </c:pt>
              <c:pt idx="7">
                <c:v>0.18345557031180604</c:v>
              </c:pt>
              <c:pt idx="8">
                <c:v>0.18419670154792853</c:v>
              </c:pt>
              <c:pt idx="9">
                <c:v>0.18663809723066041</c:v>
              </c:pt>
              <c:pt idx="10">
                <c:v>0.18790403109965895</c:v>
              </c:pt>
              <c:pt idx="11">
                <c:v>0.18677243678842939</c:v>
              </c:pt>
            </c:numLit>
          </c:val>
          <c:smooth val="1"/>
        </c:ser>
        <c:ser>
          <c:idx val="1"/>
          <c:order val="3"/>
          <c:tx>
            <c:v>Taxa de Ocupação 2010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0.00%</c:formatCode>
              <c:ptCount val="6"/>
              <c:pt idx="0">
                <c:v>0.17368000587880228</c:v>
              </c:pt>
              <c:pt idx="1">
                <c:v>0.16980581540068337</c:v>
              </c:pt>
              <c:pt idx="2">
                <c:v>0.17331679822718293</c:v>
              </c:pt>
              <c:pt idx="3">
                <c:v>0.17447934210852173</c:v>
              </c:pt>
              <c:pt idx="4">
                <c:v>0.17565414774881977</c:v>
              </c:pt>
              <c:pt idx="5">
                <c:v>0.17473475362954902</c:v>
              </c:pt>
            </c:numLit>
          </c:val>
          <c:smooth val="1"/>
        </c:ser>
        <c:marker val="1"/>
        <c:axId val="447284736"/>
        <c:axId val="447286656"/>
      </c:lineChart>
      <c:catAx>
        <c:axId val="38750028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447283200"/>
        <c:crosses val="autoZero"/>
        <c:auto val="1"/>
        <c:lblAlgn val="ctr"/>
        <c:lblOffset val="100"/>
        <c:tickLblSkip val="1"/>
        <c:tickMarkSkip val="1"/>
      </c:catAx>
      <c:valAx>
        <c:axId val="447283200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387500288"/>
        <c:crosses val="autoZero"/>
        <c:crossBetween val="between"/>
        <c:majorUnit val="35000000"/>
      </c:valAx>
      <c:catAx>
        <c:axId val="447284736"/>
        <c:scaling>
          <c:orientation val="minMax"/>
        </c:scaling>
        <c:delete val="1"/>
        <c:axPos val="b"/>
        <c:tickLblPos val="none"/>
        <c:crossAx val="447286656"/>
        <c:crosses val="autoZero"/>
        <c:auto val="1"/>
        <c:lblAlgn val="ctr"/>
        <c:lblOffset val="100"/>
      </c:catAx>
      <c:valAx>
        <c:axId val="447286656"/>
        <c:scaling>
          <c:orientation val="minMax"/>
          <c:max val="0.2"/>
          <c:min val="8.0000000000000043E-2"/>
        </c:scaling>
        <c:axPos val="r"/>
        <c:numFmt formatCode="0.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447284736"/>
        <c:crosses val="max"/>
        <c:crossBetween val="between"/>
        <c:majorUnit val="2.0000000000000011E-2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9052661443937638"/>
          <c:y val="0.89837755008872466"/>
          <c:w val="0.50315841196382805"/>
          <c:h val="8.943124933010002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Mensal</a:t>
            </a:r>
          </a:p>
        </c:rich>
      </c:tx>
      <c:layout>
        <c:manualLayout>
          <c:xMode val="edge"/>
          <c:yMode val="edge"/>
          <c:x val="0.44851258581237125"/>
          <c:y val="3.359173126614987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7018912355581897E-2"/>
          <c:y val="5.6847630888244405E-2"/>
          <c:w val="0.8146453089245107"/>
          <c:h val="0.8010357620026175"/>
        </c:manualLayout>
      </c:layout>
      <c:barChart>
        <c:barDir val="col"/>
        <c:grouping val="clustered"/>
        <c:ser>
          <c:idx val="0"/>
          <c:order val="0"/>
          <c:tx>
            <c:strRef>
              <c:f>'Detalhe Oferta'!$C$9</c:f>
              <c:strCache>
                <c:ptCount val="1"/>
                <c:pt idx="0">
                  <c:v>Veículos km</c:v>
                </c:pt>
              </c:strCache>
            </c:strRef>
          </c:tx>
          <c:spPr>
            <a:solidFill>
              <a:srgbClr val="C0C0C0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strRef>
              <c:f>'Detalhe Oferta'!$A$35:$A$46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'Detalhe Oferta'!$E$12:$E$23</c:f>
              <c:numCache>
                <c:formatCode>#,##0</c:formatCode>
                <c:ptCount val="12"/>
                <c:pt idx="0">
                  <c:v>556623.15099999995</c:v>
                </c:pt>
                <c:pt idx="1">
                  <c:v>529761.45400000003</c:v>
                </c:pt>
                <c:pt idx="2">
                  <c:v>603651.50699999998</c:v>
                </c:pt>
                <c:pt idx="3">
                  <c:v>568879.61700000009</c:v>
                </c:pt>
                <c:pt idx="4">
                  <c:v>623549.84699999995</c:v>
                </c:pt>
                <c:pt idx="5">
                  <c:v>557546.68599999999</c:v>
                </c:pt>
              </c:numCache>
            </c:numRef>
          </c:val>
        </c:ser>
        <c:gapWidth val="10"/>
        <c:overlap val="100"/>
        <c:axId val="448601088"/>
        <c:axId val="448644224"/>
      </c:barChart>
      <c:lineChart>
        <c:grouping val="standard"/>
        <c:ser>
          <c:idx val="1"/>
          <c:order val="1"/>
          <c:tx>
            <c:strRef>
              <c:f>'Detalhe Oferta'!$I$33</c:f>
              <c:strCache>
                <c:ptCount val="1"/>
                <c:pt idx="0">
                  <c:v>Velocidade Comercial</c:v>
                </c:pt>
              </c:strCache>
            </c:strRef>
          </c:tx>
          <c:spPr>
            <a:ln w="19050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'Detalhe Oferta'!$H$35:$H$40</c:f>
              <c:numCache>
                <c:formatCode>#,##0.00</c:formatCode>
                <c:ptCount val="6"/>
                <c:pt idx="0">
                  <c:v>25.600535105214995</c:v>
                </c:pt>
                <c:pt idx="1">
                  <c:v>25.612690331323098</c:v>
                </c:pt>
                <c:pt idx="2">
                  <c:v>25.561899184672711</c:v>
                </c:pt>
                <c:pt idx="3">
                  <c:v>25.867171870813767</c:v>
                </c:pt>
                <c:pt idx="4">
                  <c:v>25.778514439328308</c:v>
                </c:pt>
                <c:pt idx="5">
                  <c:v>25.978089385409021</c:v>
                </c:pt>
              </c:numCache>
            </c:numRef>
          </c:val>
          <c:smooth val="1"/>
        </c:ser>
        <c:marker val="1"/>
        <c:axId val="56623488"/>
        <c:axId val="56625024"/>
      </c:lineChart>
      <c:catAx>
        <c:axId val="44860108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448644224"/>
        <c:crosses val="autoZero"/>
        <c:auto val="1"/>
        <c:lblAlgn val="ctr"/>
        <c:lblOffset val="100"/>
        <c:tickLblSkip val="1"/>
        <c:tickMarkSkip val="1"/>
      </c:catAx>
      <c:valAx>
        <c:axId val="448644224"/>
        <c:scaling>
          <c:orientation val="minMax"/>
          <c:max val="625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milhares de km</a:t>
                </a:r>
              </a:p>
            </c:rich>
          </c:tx>
          <c:layout>
            <c:manualLayout>
              <c:xMode val="edge"/>
              <c:yMode val="edge"/>
              <c:x val="1.6674905928021132E-2"/>
              <c:y val="2.6701119724375916E-2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448601088"/>
        <c:crosses val="autoZero"/>
        <c:crossBetween val="between"/>
        <c:majorUnit val="50000"/>
        <c:minorUnit val="20000"/>
        <c:dispUnits>
          <c:builtInUnit val="thousands"/>
        </c:dispUnits>
      </c:valAx>
      <c:catAx>
        <c:axId val="56623488"/>
        <c:scaling>
          <c:orientation val="minMax"/>
        </c:scaling>
        <c:delete val="1"/>
        <c:axPos val="b"/>
        <c:tickLblPos val="none"/>
        <c:crossAx val="56625024"/>
        <c:crosses val="autoZero"/>
        <c:auto val="1"/>
        <c:lblAlgn val="ctr"/>
        <c:lblOffset val="100"/>
      </c:catAx>
      <c:valAx>
        <c:axId val="56625024"/>
        <c:scaling>
          <c:orientation val="minMax"/>
          <c:max val="34"/>
          <c:min val="15"/>
        </c:scaling>
        <c:axPos val="r"/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km / h</a:t>
                </a:r>
              </a:p>
            </c:rich>
          </c:tx>
          <c:layout>
            <c:manualLayout>
              <c:xMode val="edge"/>
              <c:yMode val="edge"/>
              <c:x val="0.91304347826086962"/>
              <c:y val="7.4935671800718917E-2"/>
            </c:manualLayout>
          </c:layout>
          <c:spPr>
            <a:noFill/>
            <a:ln w="25400">
              <a:noFill/>
            </a:ln>
          </c:spPr>
        </c:title>
        <c:numFmt formatCode="#,##0.00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56623488"/>
        <c:crosses val="max"/>
        <c:crossBetween val="between"/>
        <c:majorUnit val="5"/>
        <c:minorUnit val="5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2120717919968824E-2"/>
          <c:y val="0.93626428479385759"/>
          <c:w val="0.87825191753944176"/>
          <c:h val="4.823428079242032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 verticalDpi="12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até X vezes no Sistema Andante - Multiviagens</a:t>
            </a:r>
          </a:p>
        </c:rich>
      </c:tx>
      <c:layout>
        <c:manualLayout>
          <c:xMode val="edge"/>
          <c:yMode val="edge"/>
          <c:x val="0.22222267968137968"/>
          <c:y val="2.500000000000000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823654564216094E-2"/>
          <c:y val="0.2333342827729723"/>
          <c:w val="0.91067731880897462"/>
          <c:h val="0.59166907417429271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21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131</c:v>
              </c:pt>
              <c:pt idx="130">
                <c:v>132</c:v>
              </c:pt>
              <c:pt idx="131">
                <c:v>133</c:v>
              </c:pt>
              <c:pt idx="132">
                <c:v>134</c:v>
              </c:pt>
              <c:pt idx="133">
                <c:v>135</c:v>
              </c:pt>
              <c:pt idx="134">
                <c:v>136</c:v>
              </c:pt>
              <c:pt idx="135">
                <c:v>137</c:v>
              </c:pt>
              <c:pt idx="136">
                <c:v>138</c:v>
              </c:pt>
              <c:pt idx="137">
                <c:v>139</c:v>
              </c:pt>
              <c:pt idx="138">
                <c:v>140</c:v>
              </c:pt>
              <c:pt idx="139">
                <c:v>141</c:v>
              </c:pt>
              <c:pt idx="140">
                <c:v>144</c:v>
              </c:pt>
              <c:pt idx="141">
                <c:v>145</c:v>
              </c:pt>
              <c:pt idx="142">
                <c:v>146</c:v>
              </c:pt>
              <c:pt idx="143">
                <c:v>148</c:v>
              </c:pt>
              <c:pt idx="144">
                <c:v>149</c:v>
              </c:pt>
              <c:pt idx="145">
                <c:v>150</c:v>
              </c:pt>
              <c:pt idx="146">
                <c:v>151</c:v>
              </c:pt>
              <c:pt idx="147">
                <c:v>152</c:v>
              </c:pt>
              <c:pt idx="148">
                <c:v>154</c:v>
              </c:pt>
              <c:pt idx="149">
                <c:v>155</c:v>
              </c:pt>
              <c:pt idx="150">
                <c:v>156</c:v>
              </c:pt>
              <c:pt idx="151">
                <c:v>157</c:v>
              </c:pt>
              <c:pt idx="152">
                <c:v>159</c:v>
              </c:pt>
              <c:pt idx="153">
                <c:v>160</c:v>
              </c:pt>
              <c:pt idx="154">
                <c:v>162</c:v>
              </c:pt>
              <c:pt idx="155">
                <c:v>163</c:v>
              </c:pt>
              <c:pt idx="156">
                <c:v>165</c:v>
              </c:pt>
              <c:pt idx="157">
                <c:v>167</c:v>
              </c:pt>
              <c:pt idx="158">
                <c:v>168</c:v>
              </c:pt>
              <c:pt idx="159">
                <c:v>169</c:v>
              </c:pt>
              <c:pt idx="160">
                <c:v>175</c:v>
              </c:pt>
              <c:pt idx="161">
                <c:v>178</c:v>
              </c:pt>
              <c:pt idx="162">
                <c:v>180</c:v>
              </c:pt>
              <c:pt idx="163">
                <c:v>187</c:v>
              </c:pt>
              <c:pt idx="164">
                <c:v>189</c:v>
              </c:pt>
              <c:pt idx="165">
                <c:v>190</c:v>
              </c:pt>
              <c:pt idx="166">
                <c:v>191</c:v>
              </c:pt>
              <c:pt idx="167">
                <c:v>200</c:v>
              </c:pt>
              <c:pt idx="168">
                <c:v>203</c:v>
              </c:pt>
              <c:pt idx="169">
                <c:v>213</c:v>
              </c:pt>
              <c:pt idx="170">
                <c:v>218</c:v>
              </c:pt>
              <c:pt idx="171">
                <c:v>221</c:v>
              </c:pt>
              <c:pt idx="172">
                <c:v>247</c:v>
              </c:pt>
              <c:pt idx="173">
                <c:v>263</c:v>
              </c:pt>
              <c:pt idx="174">
                <c:v>264</c:v>
              </c:pt>
              <c:pt idx="175">
                <c:v>280</c:v>
              </c:pt>
              <c:pt idx="176">
                <c:v>363</c:v>
              </c:pt>
            </c:numLit>
          </c:cat>
          <c:val>
            <c:numLit>
              <c:formatCode>General</c:formatCode>
              <c:ptCount val="218"/>
              <c:pt idx="0">
                <c:v>0.23681547034245501</c:v>
              </c:pt>
              <c:pt idx="1">
                <c:v>0.5052682507257279</c:v>
              </c:pt>
              <c:pt idx="2">
                <c:v>0.60790089311864925</c:v>
              </c:pt>
              <c:pt idx="3">
                <c:v>0.71159385902146222</c:v>
              </c:pt>
              <c:pt idx="4">
                <c:v>0.76240040929970465</c:v>
              </c:pt>
              <c:pt idx="5">
                <c:v>0.80662071931457247</c:v>
              </c:pt>
              <c:pt idx="6">
                <c:v>0.83576478613719751</c:v>
              </c:pt>
              <c:pt idx="7">
                <c:v>0.86238409663032223</c:v>
              </c:pt>
              <c:pt idx="8">
                <c:v>0.88038364432448868</c:v>
              </c:pt>
              <c:pt idx="9">
                <c:v>0.8962291781751317</c:v>
              </c:pt>
              <c:pt idx="10">
                <c:v>0.90869910169095669</c:v>
              </c:pt>
              <c:pt idx="11">
                <c:v>0.91997338068950685</c:v>
              </c:pt>
              <c:pt idx="12">
                <c:v>0.92873587934556601</c:v>
              </c:pt>
              <c:pt idx="13">
                <c:v>0.93648254359004757</c:v>
              </c:pt>
              <c:pt idx="14">
                <c:v>0.94300761134323763</c:v>
              </c:pt>
              <c:pt idx="15">
                <c:v>0.94902290817820845</c:v>
              </c:pt>
              <c:pt idx="16">
                <c:v>0.95387778103207288</c:v>
              </c:pt>
              <c:pt idx="17">
                <c:v>0.95833410571351241</c:v>
              </c:pt>
              <c:pt idx="18">
                <c:v>0.96213606990720213</c:v>
              </c:pt>
              <c:pt idx="19">
                <c:v>0.96568222178556951</c:v>
              </c:pt>
              <c:pt idx="20">
                <c:v>0.9687111878959993</c:v>
              </c:pt>
              <c:pt idx="21">
                <c:v>0.97146024342951665</c:v>
              </c:pt>
              <c:pt idx="22">
                <c:v>0.97381260450303864</c:v>
              </c:pt>
              <c:pt idx="23">
                <c:v>0.97613530617768263</c:v>
              </c:pt>
              <c:pt idx="24">
                <c:v>0.9779018941233617</c:v>
              </c:pt>
              <c:pt idx="25">
                <c:v>0.97972409344193689</c:v>
              </c:pt>
              <c:pt idx="26">
                <c:v>0.9813071638570553</c:v>
              </c:pt>
              <c:pt idx="27">
                <c:v>0.9827345224280668</c:v>
              </c:pt>
              <c:pt idx="28">
                <c:v>0.98394128921992086</c:v>
              </c:pt>
              <c:pt idx="29">
                <c:v>0.98508132236429913</c:v>
              </c:pt>
              <c:pt idx="30">
                <c:v>0.98612125503746351</c:v>
              </c:pt>
              <c:pt idx="31">
                <c:v>0.987164895135488</c:v>
              </c:pt>
              <c:pt idx="32">
                <c:v>0.98802316399052359</c:v>
              </c:pt>
              <c:pt idx="33">
                <c:v>0.98892777565630696</c:v>
              </c:pt>
              <c:pt idx="34">
                <c:v>0.98964516236667233</c:v>
              </c:pt>
              <c:pt idx="35">
                <c:v>0.9903588416521768</c:v>
              </c:pt>
              <c:pt idx="36">
                <c:v>0.99099095759076705</c:v>
              </c:pt>
              <c:pt idx="37">
                <c:v>0.99158970670561886</c:v>
              </c:pt>
              <c:pt idx="38">
                <c:v>0.99209206277411777</c:v>
              </c:pt>
              <c:pt idx="39">
                <c:v>0.99259997997990557</c:v>
              </c:pt>
              <c:pt idx="40">
                <c:v>0.99306896922466537</c:v>
              </c:pt>
              <c:pt idx="41">
                <c:v>0.99350273793325816</c:v>
              </c:pt>
              <c:pt idx="42">
                <c:v>0.99392723807970262</c:v>
              </c:pt>
              <c:pt idx="43">
                <c:v>0.99429612685324831</c:v>
              </c:pt>
              <c:pt idx="44">
                <c:v>0.99462979509062799</c:v>
              </c:pt>
              <c:pt idx="45">
                <c:v>0.994931950216699</c:v>
              </c:pt>
              <c:pt idx="46">
                <c:v>0.99518034768230279</c:v>
              </c:pt>
              <c:pt idx="47">
                <c:v>0.99547508795865458</c:v>
              </c:pt>
              <c:pt idx="48">
                <c:v>0.99570494829996037</c:v>
              </c:pt>
              <c:pt idx="49">
                <c:v>0.99593480864126549</c:v>
              </c:pt>
              <c:pt idx="50">
                <c:v>0.99613686329612317</c:v>
              </c:pt>
              <c:pt idx="51">
                <c:v>0.99636672363742806</c:v>
              </c:pt>
              <c:pt idx="52">
                <c:v>0.99654838745555729</c:v>
              </c:pt>
              <c:pt idx="53">
                <c:v>0.99674858839798453</c:v>
              </c:pt>
              <c:pt idx="54">
                <c:v>0.99689503167994564</c:v>
              </c:pt>
              <c:pt idx="55">
                <c:v>0.99704703609919698</c:v>
              </c:pt>
              <c:pt idx="56">
                <c:v>0.9972453833291941</c:v>
              </c:pt>
              <c:pt idx="57">
                <c:v>0.997412217447883</c:v>
              </c:pt>
              <c:pt idx="58">
                <c:v>0.99753826989311456</c:v>
              </c:pt>
              <c:pt idx="59">
                <c:v>0.99767544461292645</c:v>
              </c:pt>
              <c:pt idx="60">
                <c:v>0.99778852107114879</c:v>
              </c:pt>
              <c:pt idx="61">
                <c:v>0.99789232896722191</c:v>
              </c:pt>
              <c:pt idx="62">
                <c:v>0.99799057572600658</c:v>
              </c:pt>
              <c:pt idx="63">
                <c:v>0.99811662817123781</c:v>
              </c:pt>
              <c:pt idx="64">
                <c:v>0.99820375265544325</c:v>
              </c:pt>
              <c:pt idx="65">
                <c:v>0.99828346228992826</c:v>
              </c:pt>
              <c:pt idx="66">
                <c:v>0.99835390336226315</c:v>
              </c:pt>
              <c:pt idx="67">
                <c:v>0.99843917413403849</c:v>
              </c:pt>
              <c:pt idx="68">
                <c:v>0.99850590778151427</c:v>
              </c:pt>
              <c:pt idx="69">
                <c:v>0.9985800562787096</c:v>
              </c:pt>
              <c:pt idx="70">
                <c:v>0.99863566765160605</c:v>
              </c:pt>
              <c:pt idx="71">
                <c:v>0.9986857178872125</c:v>
              </c:pt>
              <c:pt idx="72">
                <c:v>0.9987543052471185</c:v>
              </c:pt>
              <c:pt idx="73">
                <c:v>0.99879694063300595</c:v>
              </c:pt>
              <c:pt idx="74">
                <c:v>0.99885255200590239</c:v>
              </c:pt>
              <c:pt idx="75">
                <c:v>0.99888777254207062</c:v>
              </c:pt>
              <c:pt idx="76">
                <c:v>0.99893411535281729</c:v>
              </c:pt>
              <c:pt idx="77">
                <c:v>0.99896377475169484</c:v>
              </c:pt>
              <c:pt idx="78">
                <c:v>0.99901197127487262</c:v>
              </c:pt>
              <c:pt idx="79">
                <c:v>0.99906202151047929</c:v>
              </c:pt>
              <c:pt idx="80">
                <c:v>0.99911021803365629</c:v>
              </c:pt>
              <c:pt idx="81">
                <c:v>0.99916026826926241</c:v>
              </c:pt>
              <c:pt idx="82">
                <c:v>0.9992066110800103</c:v>
              </c:pt>
              <c:pt idx="83">
                <c:v>0.99924739275346752</c:v>
              </c:pt>
              <c:pt idx="84">
                <c:v>0.99928632071449475</c:v>
              </c:pt>
              <c:pt idx="85">
                <c:v>0.99932524867552341</c:v>
              </c:pt>
              <c:pt idx="86">
                <c:v>0.99935120064954164</c:v>
              </c:pt>
              <c:pt idx="87">
                <c:v>0.99936603034898031</c:v>
              </c:pt>
              <c:pt idx="88">
                <c:v>0.99939012861056853</c:v>
              </c:pt>
              <c:pt idx="89">
                <c:v>0.99940681202243753</c:v>
              </c:pt>
              <c:pt idx="90">
                <c:v>0.99942905657159731</c:v>
              </c:pt>
              <c:pt idx="91">
                <c:v>0.99944759369589564</c:v>
              </c:pt>
              <c:pt idx="92">
                <c:v>0.99946056968290309</c:v>
              </c:pt>
              <c:pt idx="93">
                <c:v>0.99947354566991298</c:v>
              </c:pt>
              <c:pt idx="94">
                <c:v>0.99949764393150198</c:v>
              </c:pt>
              <c:pt idx="95">
                <c:v>0.99951803476822998</c:v>
              </c:pt>
              <c:pt idx="96">
                <c:v>0.99954584045467942</c:v>
              </c:pt>
              <c:pt idx="97">
                <c:v>0.99956437757897754</c:v>
              </c:pt>
              <c:pt idx="98">
                <c:v>0.9995866221281362</c:v>
              </c:pt>
              <c:pt idx="99">
                <c:v>0.99960145182757565</c:v>
              </c:pt>
              <c:pt idx="100">
                <c:v>0.99961813523944432</c:v>
              </c:pt>
              <c:pt idx="101">
                <c:v>0.99963852607617354</c:v>
              </c:pt>
              <c:pt idx="102">
                <c:v>0.99965150206318321</c:v>
              </c:pt>
              <c:pt idx="103">
                <c:v>0.99966262433776099</c:v>
              </c:pt>
              <c:pt idx="104">
                <c:v>0.99967560032477176</c:v>
              </c:pt>
              <c:pt idx="105">
                <c:v>0.99968301517449065</c:v>
              </c:pt>
              <c:pt idx="106">
                <c:v>0.99969784487392943</c:v>
              </c:pt>
              <c:pt idx="107">
                <c:v>0.99971082086093799</c:v>
              </c:pt>
              <c:pt idx="108">
                <c:v>0.99972750427280754</c:v>
              </c:pt>
              <c:pt idx="109">
                <c:v>0.99973862654738754</c:v>
              </c:pt>
              <c:pt idx="110">
                <c:v>0.99974789510953699</c:v>
              </c:pt>
              <c:pt idx="111">
                <c:v>0.99975345624682666</c:v>
              </c:pt>
              <c:pt idx="112">
                <c:v>0.99975901738411677</c:v>
              </c:pt>
              <c:pt idx="113">
                <c:v>0.99976272480897499</c:v>
              </c:pt>
              <c:pt idx="114">
                <c:v>0.99977013965869566</c:v>
              </c:pt>
              <c:pt idx="115">
                <c:v>0.9997794082208451</c:v>
              </c:pt>
              <c:pt idx="116">
                <c:v>0.99979609163271355</c:v>
              </c:pt>
              <c:pt idx="117">
                <c:v>0.99979794534514344</c:v>
              </c:pt>
              <c:pt idx="118">
                <c:v>0.99980536019486299</c:v>
              </c:pt>
              <c:pt idx="119">
                <c:v>0.99980721390729288</c:v>
              </c:pt>
              <c:pt idx="120">
                <c:v>0.99981462875701188</c:v>
              </c:pt>
              <c:pt idx="121">
                <c:v>0.99981833618187277</c:v>
              </c:pt>
              <c:pt idx="122">
                <c:v>0.9998294584564521</c:v>
              </c:pt>
              <c:pt idx="123">
                <c:v>0.99983316588131022</c:v>
              </c:pt>
              <c:pt idx="124">
                <c:v>0.99983872701860099</c:v>
              </c:pt>
              <c:pt idx="125">
                <c:v>0.99984058073103033</c:v>
              </c:pt>
              <c:pt idx="126">
                <c:v>0.99984614186831999</c:v>
              </c:pt>
              <c:pt idx="127">
                <c:v>0.99984799558075044</c:v>
              </c:pt>
              <c:pt idx="128">
                <c:v>0.99984984929318144</c:v>
              </c:pt>
              <c:pt idx="129">
                <c:v>0.99985541043047099</c:v>
              </c:pt>
              <c:pt idx="130">
                <c:v>0.99985911785532977</c:v>
              </c:pt>
              <c:pt idx="131">
                <c:v>0.99986653270504877</c:v>
              </c:pt>
              <c:pt idx="132">
                <c:v>0.9998702401299091</c:v>
              </c:pt>
              <c:pt idx="133">
                <c:v>0.99987394755476888</c:v>
              </c:pt>
              <c:pt idx="134">
                <c:v>0.99988136240448899</c:v>
              </c:pt>
              <c:pt idx="135">
                <c:v>0.99989063096663788</c:v>
              </c:pt>
              <c:pt idx="136">
                <c:v>0.99989248467906777</c:v>
              </c:pt>
              <c:pt idx="137">
                <c:v>0.99989619210392755</c:v>
              </c:pt>
              <c:pt idx="138">
                <c:v>0.99989989952878844</c:v>
              </c:pt>
              <c:pt idx="139">
                <c:v>0.99990360695364711</c:v>
              </c:pt>
              <c:pt idx="140">
                <c:v>0.99990546066607755</c:v>
              </c:pt>
              <c:pt idx="141">
                <c:v>0.99990916809093622</c:v>
              </c:pt>
              <c:pt idx="142">
                <c:v>0.99991472922822588</c:v>
              </c:pt>
              <c:pt idx="143">
                <c:v>0.99991658294065522</c:v>
              </c:pt>
              <c:pt idx="144">
                <c:v>0.99991843665308733</c:v>
              </c:pt>
              <c:pt idx="145">
                <c:v>0.99992029036551666</c:v>
              </c:pt>
              <c:pt idx="146">
                <c:v>0.99992399779037588</c:v>
              </c:pt>
              <c:pt idx="147">
                <c:v>0.99992585150280633</c:v>
              </c:pt>
              <c:pt idx="148">
                <c:v>0.99992770521523511</c:v>
              </c:pt>
              <c:pt idx="149">
                <c:v>0.999929558927665</c:v>
              </c:pt>
              <c:pt idx="150">
                <c:v>0.99993326635252533</c:v>
              </c:pt>
              <c:pt idx="151">
                <c:v>0.99993512006495466</c:v>
              </c:pt>
              <c:pt idx="152">
                <c:v>0.99993697377738455</c:v>
              </c:pt>
              <c:pt idx="153">
                <c:v>0.99993882748981555</c:v>
              </c:pt>
              <c:pt idx="154">
                <c:v>0.99994068120224433</c:v>
              </c:pt>
              <c:pt idx="155">
                <c:v>0.99994624233953511</c:v>
              </c:pt>
              <c:pt idx="156">
                <c:v>0.99994809605196444</c:v>
              </c:pt>
              <c:pt idx="157">
                <c:v>0.999955510901684</c:v>
              </c:pt>
              <c:pt idx="158">
                <c:v>0.99995921832654433</c:v>
              </c:pt>
              <c:pt idx="159">
                <c:v>0.99996107203897422</c:v>
              </c:pt>
              <c:pt idx="160">
                <c:v>0.99996292575140244</c:v>
              </c:pt>
              <c:pt idx="161">
                <c:v>0.99996848688869322</c:v>
              </c:pt>
              <c:pt idx="162">
                <c:v>0.99997034060112311</c:v>
              </c:pt>
              <c:pt idx="163">
                <c:v>0.999972194313553</c:v>
              </c:pt>
              <c:pt idx="164">
                <c:v>0.99997404802598289</c:v>
              </c:pt>
              <c:pt idx="165">
                <c:v>0.99997960916327311</c:v>
              </c:pt>
              <c:pt idx="166">
                <c:v>0.99998146287570244</c:v>
              </c:pt>
              <c:pt idx="167">
                <c:v>0.99998331658813289</c:v>
              </c:pt>
              <c:pt idx="168">
                <c:v>0.99998517030056222</c:v>
              </c:pt>
              <c:pt idx="169">
                <c:v>0.99998702401299155</c:v>
              </c:pt>
              <c:pt idx="170">
                <c:v>0.999988877725422</c:v>
              </c:pt>
              <c:pt idx="171">
                <c:v>0.99999073143785189</c:v>
              </c:pt>
              <c:pt idx="172">
                <c:v>0.99999258515028122</c:v>
              </c:pt>
              <c:pt idx="173">
                <c:v>0.99999443886271167</c:v>
              </c:pt>
              <c:pt idx="174">
                <c:v>0.99999629257514211</c:v>
              </c:pt>
              <c:pt idx="175">
                <c:v>0.999998146287572</c:v>
              </c:pt>
              <c:pt idx="176">
                <c:v>1.0000000000000013</c:v>
              </c:pt>
              <c:pt idx="177">
                <c:v>1.0000000000000013</c:v>
              </c:pt>
              <c:pt idx="178">
                <c:v>1.0000000000000013</c:v>
              </c:pt>
              <c:pt idx="179">
                <c:v>1.0000000000000013</c:v>
              </c:pt>
              <c:pt idx="180">
                <c:v>1.0000000000000013</c:v>
              </c:pt>
              <c:pt idx="181">
                <c:v>1.0000000000000013</c:v>
              </c:pt>
              <c:pt idx="182">
                <c:v>1.0000000000000013</c:v>
              </c:pt>
              <c:pt idx="183">
                <c:v>1.0000000000000013</c:v>
              </c:pt>
              <c:pt idx="184">
                <c:v>1.0000000000000013</c:v>
              </c:pt>
              <c:pt idx="185">
                <c:v>1.0000000000000013</c:v>
              </c:pt>
              <c:pt idx="186">
                <c:v>1.0000000000000013</c:v>
              </c:pt>
              <c:pt idx="187">
                <c:v>1.0000000000000013</c:v>
              </c:pt>
              <c:pt idx="188">
                <c:v>1.0000000000000013</c:v>
              </c:pt>
              <c:pt idx="189">
                <c:v>1.0000000000000013</c:v>
              </c:pt>
              <c:pt idx="190">
                <c:v>1.0000000000000013</c:v>
              </c:pt>
              <c:pt idx="191">
                <c:v>1.0000000000000013</c:v>
              </c:pt>
              <c:pt idx="192">
                <c:v>1.0000000000000013</c:v>
              </c:pt>
              <c:pt idx="193">
                <c:v>1.0000000000000013</c:v>
              </c:pt>
              <c:pt idx="194">
                <c:v>1.0000000000000013</c:v>
              </c:pt>
              <c:pt idx="195">
                <c:v>1.0000000000000013</c:v>
              </c:pt>
              <c:pt idx="196">
                <c:v>1.0000000000000013</c:v>
              </c:pt>
              <c:pt idx="197">
                <c:v>1.0000000000000013</c:v>
              </c:pt>
              <c:pt idx="198">
                <c:v>1.0000000000000013</c:v>
              </c:pt>
              <c:pt idx="199">
                <c:v>1.0000000000000013</c:v>
              </c:pt>
              <c:pt idx="200">
                <c:v>1.0000000000000013</c:v>
              </c:pt>
              <c:pt idx="201">
                <c:v>1.0000000000000013</c:v>
              </c:pt>
              <c:pt idx="202">
                <c:v>1.0000000000000013</c:v>
              </c:pt>
              <c:pt idx="203">
                <c:v>1.0000000000000013</c:v>
              </c:pt>
              <c:pt idx="204">
                <c:v>1.0000000000000013</c:v>
              </c:pt>
              <c:pt idx="205">
                <c:v>1.0000000000000013</c:v>
              </c:pt>
              <c:pt idx="206">
                <c:v>1.0000000000000013</c:v>
              </c:pt>
              <c:pt idx="207">
                <c:v>1.0000000000000013</c:v>
              </c:pt>
              <c:pt idx="208">
                <c:v>1.0000000000000013</c:v>
              </c:pt>
              <c:pt idx="209">
                <c:v>1.0000000000000013</c:v>
              </c:pt>
              <c:pt idx="210">
                <c:v>1.0000000000000013</c:v>
              </c:pt>
              <c:pt idx="211">
                <c:v>1.0000000000000013</c:v>
              </c:pt>
              <c:pt idx="212">
                <c:v>1.0000000000000013</c:v>
              </c:pt>
              <c:pt idx="213">
                <c:v>1.0000000000000013</c:v>
              </c:pt>
              <c:pt idx="214">
                <c:v>1.0000000000000013</c:v>
              </c:pt>
              <c:pt idx="215">
                <c:v>1.0000000000000013</c:v>
              </c:pt>
              <c:pt idx="216">
                <c:v>1.0000000000000013</c:v>
              </c:pt>
              <c:pt idx="217">
                <c:v>1.0000000000000013</c:v>
              </c:pt>
            </c:numLit>
          </c:val>
        </c:ser>
        <c:marker val="1"/>
        <c:axId val="56846208"/>
        <c:axId val="56848768"/>
      </c:lineChart>
      <c:catAx>
        <c:axId val="568462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431390847386"/>
              <c:y val="0.895836832895900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56848768"/>
        <c:crosses val="autoZero"/>
        <c:auto val="1"/>
        <c:lblAlgn val="ctr"/>
        <c:lblOffset val="100"/>
        <c:tickLblSkip val="15"/>
        <c:tickMarkSkip val="25"/>
      </c:catAx>
      <c:valAx>
        <c:axId val="56848768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178649237472767E-2"/>
              <c:y val="0.1791675415573147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56846208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 até X vezes no Sistema Andante - Assinatura</a:t>
            </a:r>
          </a:p>
        </c:rich>
      </c:tx>
      <c:layout>
        <c:manualLayout>
          <c:xMode val="edge"/>
          <c:yMode val="edge"/>
          <c:x val="0.12445414847162331"/>
          <c:y val="3.862660944206008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951965065502057E-2"/>
          <c:y val="0.25321888412017168"/>
          <c:w val="0.91048034934497757"/>
          <c:h val="0.6351931330472107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0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141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177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192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203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209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220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231</c:v>
              </c:pt>
              <c:pt idx="231">
                <c:v>232</c:v>
              </c:pt>
              <c:pt idx="232">
                <c:v>233</c:v>
              </c:pt>
              <c:pt idx="233">
                <c:v>234</c:v>
              </c:pt>
              <c:pt idx="234">
                <c:v>235</c:v>
              </c:pt>
              <c:pt idx="235">
                <c:v>236</c:v>
              </c:pt>
              <c:pt idx="236">
                <c:v>237</c:v>
              </c:pt>
              <c:pt idx="237">
                <c:v>238</c:v>
              </c:pt>
              <c:pt idx="238">
                <c:v>239</c:v>
              </c:pt>
              <c:pt idx="239">
                <c:v>240</c:v>
              </c:pt>
              <c:pt idx="240">
                <c:v>241</c:v>
              </c:pt>
              <c:pt idx="241">
                <c:v>242</c:v>
              </c:pt>
              <c:pt idx="242">
                <c:v>243</c:v>
              </c:pt>
              <c:pt idx="243">
                <c:v>244</c:v>
              </c:pt>
              <c:pt idx="244">
                <c:v>245</c:v>
              </c:pt>
              <c:pt idx="245">
                <c:v>246</c:v>
              </c:pt>
              <c:pt idx="246">
                <c:v>247</c:v>
              </c:pt>
              <c:pt idx="247">
                <c:v>248</c:v>
              </c:pt>
              <c:pt idx="248">
                <c:v>249</c:v>
              </c:pt>
              <c:pt idx="249">
                <c:v>250</c:v>
              </c:pt>
              <c:pt idx="250">
                <c:v>251</c:v>
              </c:pt>
              <c:pt idx="251">
                <c:v>252</c:v>
              </c:pt>
              <c:pt idx="252">
                <c:v>253</c:v>
              </c:pt>
              <c:pt idx="253">
                <c:v>254</c:v>
              </c:pt>
              <c:pt idx="254">
                <c:v>255</c:v>
              </c:pt>
              <c:pt idx="255">
                <c:v>256</c:v>
              </c:pt>
              <c:pt idx="256">
                <c:v>257</c:v>
              </c:pt>
              <c:pt idx="257">
                <c:v>258</c:v>
              </c:pt>
              <c:pt idx="258">
                <c:v>259</c:v>
              </c:pt>
              <c:pt idx="259">
                <c:v>260</c:v>
              </c:pt>
              <c:pt idx="260">
                <c:v>261</c:v>
              </c:pt>
              <c:pt idx="261">
                <c:v>262</c:v>
              </c:pt>
              <c:pt idx="262">
                <c:v>263</c:v>
              </c:pt>
              <c:pt idx="263">
                <c:v>264</c:v>
              </c:pt>
              <c:pt idx="264">
                <c:v>265</c:v>
              </c:pt>
              <c:pt idx="265">
                <c:v>266</c:v>
              </c:pt>
              <c:pt idx="266">
                <c:v>267</c:v>
              </c:pt>
              <c:pt idx="267">
                <c:v>268</c:v>
              </c:pt>
              <c:pt idx="268">
                <c:v>269</c:v>
              </c:pt>
              <c:pt idx="269">
                <c:v>270</c:v>
              </c:pt>
              <c:pt idx="270">
                <c:v>271</c:v>
              </c:pt>
              <c:pt idx="271">
                <c:v>272</c:v>
              </c:pt>
              <c:pt idx="272">
                <c:v>274</c:v>
              </c:pt>
              <c:pt idx="273">
                <c:v>275</c:v>
              </c:pt>
              <c:pt idx="274">
                <c:v>277</c:v>
              </c:pt>
              <c:pt idx="275">
                <c:v>278</c:v>
              </c:pt>
              <c:pt idx="276">
                <c:v>279</c:v>
              </c:pt>
              <c:pt idx="277">
                <c:v>280</c:v>
              </c:pt>
              <c:pt idx="278">
                <c:v>282</c:v>
              </c:pt>
              <c:pt idx="279">
                <c:v>283</c:v>
              </c:pt>
              <c:pt idx="280">
                <c:v>284</c:v>
              </c:pt>
              <c:pt idx="281">
                <c:v>285</c:v>
              </c:pt>
              <c:pt idx="282">
                <c:v>286</c:v>
              </c:pt>
              <c:pt idx="283">
                <c:v>287</c:v>
              </c:pt>
              <c:pt idx="284">
                <c:v>288</c:v>
              </c:pt>
              <c:pt idx="285">
                <c:v>289</c:v>
              </c:pt>
              <c:pt idx="286">
                <c:v>291</c:v>
              </c:pt>
              <c:pt idx="287">
                <c:v>292</c:v>
              </c:pt>
              <c:pt idx="288">
                <c:v>293</c:v>
              </c:pt>
              <c:pt idx="289">
                <c:v>295</c:v>
              </c:pt>
              <c:pt idx="290">
                <c:v>296</c:v>
              </c:pt>
              <c:pt idx="291">
                <c:v>297</c:v>
              </c:pt>
              <c:pt idx="292">
                <c:v>298</c:v>
              </c:pt>
              <c:pt idx="293">
                <c:v>299</c:v>
              </c:pt>
              <c:pt idx="294">
                <c:v>301</c:v>
              </c:pt>
              <c:pt idx="295">
                <c:v>302</c:v>
              </c:pt>
              <c:pt idx="296">
                <c:v>303</c:v>
              </c:pt>
              <c:pt idx="297">
                <c:v>304</c:v>
              </c:pt>
              <c:pt idx="298">
                <c:v>306</c:v>
              </c:pt>
              <c:pt idx="299">
                <c:v>310</c:v>
              </c:pt>
              <c:pt idx="300">
                <c:v>311</c:v>
              </c:pt>
              <c:pt idx="301">
                <c:v>312</c:v>
              </c:pt>
              <c:pt idx="302">
                <c:v>313</c:v>
              </c:pt>
              <c:pt idx="303">
                <c:v>315</c:v>
              </c:pt>
              <c:pt idx="304">
                <c:v>317</c:v>
              </c:pt>
              <c:pt idx="305">
                <c:v>318</c:v>
              </c:pt>
              <c:pt idx="306">
                <c:v>322</c:v>
              </c:pt>
              <c:pt idx="307">
                <c:v>323</c:v>
              </c:pt>
              <c:pt idx="308">
                <c:v>324</c:v>
              </c:pt>
            </c:numLit>
          </c:cat>
          <c:val>
            <c:numLit>
              <c:formatCode>General</c:formatCode>
              <c:ptCount val="309"/>
              <c:pt idx="0">
                <c:v>2.7237990741008134E-3</c:v>
              </c:pt>
              <c:pt idx="1">
                <c:v>5.8422121483363695E-3</c:v>
              </c:pt>
              <c:pt idx="2">
                <c:v>8.5275122955947597E-3</c:v>
              </c:pt>
              <c:pt idx="3">
                <c:v>1.1491929662460683E-2</c:v>
              </c:pt>
              <c:pt idx="4">
                <c:v>1.427347712682509E-2</c:v>
              </c:pt>
              <c:pt idx="5">
                <c:v>1.7719131079221167E-2</c:v>
              </c:pt>
              <c:pt idx="6">
                <c:v>2.1164785031617218E-2</c:v>
              </c:pt>
              <c:pt idx="7">
                <c:v>2.5216797081781352E-2</c:v>
              </c:pt>
              <c:pt idx="8">
                <c:v>2.9211060741681824E-2</c:v>
              </c:pt>
              <c:pt idx="9">
                <c:v>3.3705810450533696E-2</c:v>
              </c:pt>
              <c:pt idx="10">
                <c:v>3.8402679525308236E-2</c:v>
              </c:pt>
              <c:pt idx="11">
                <c:v>4.3609659380744757E-2</c:v>
              </c:pt>
              <c:pt idx="12">
                <c:v>4.919200377289483E-2</c:v>
              </c:pt>
              <c:pt idx="13">
                <c:v>5.4726224506491977E-2</c:v>
              </c:pt>
              <c:pt idx="14">
                <c:v>6.0799430215882806E-2</c:v>
              </c:pt>
              <c:pt idx="15">
                <c:v>6.7353872510803783E-2</c:v>
              </c:pt>
              <c:pt idx="16">
                <c:v>7.4543547098624624E-2</c:v>
              </c:pt>
              <c:pt idx="17">
                <c:v>8.2349204515923966E-2</c:v>
              </c:pt>
              <c:pt idx="18">
                <c:v>9.0087488811249394E-2</c:v>
              </c:pt>
              <c:pt idx="19">
                <c:v>9.8258886033551845E-2</c:v>
              </c:pt>
              <c:pt idx="20">
                <c:v>0.10677677359743608</c:v>
              </c:pt>
              <c:pt idx="21">
                <c:v>0.11613201282014263</c:v>
              </c:pt>
              <c:pt idx="22">
                <c:v>0.12573749506732529</c:v>
              </c:pt>
              <c:pt idx="23">
                <c:v>0.13607445692451317</c:v>
              </c:pt>
              <c:pt idx="24">
                <c:v>0.14590130800103959</c:v>
              </c:pt>
              <c:pt idx="25">
                <c:v>0.15660400966323071</c:v>
              </c:pt>
              <c:pt idx="26">
                <c:v>0.16687359839844462</c:v>
              </c:pt>
              <c:pt idx="27">
                <c:v>0.17775916996313726</c:v>
              </c:pt>
              <c:pt idx="28">
                <c:v>0.18914522757678148</c:v>
              </c:pt>
              <c:pt idx="29">
                <c:v>0.20081040241003298</c:v>
              </c:pt>
              <c:pt idx="30">
                <c:v>0.21281244285315559</c:v>
              </c:pt>
              <c:pt idx="31">
                <c:v>0.22533421880865068</c:v>
              </c:pt>
              <c:pt idx="32">
                <c:v>0.23783674530072474</c:v>
              </c:pt>
              <c:pt idx="33">
                <c:v>0.25164823530544111</c:v>
              </c:pt>
              <c:pt idx="34">
                <c:v>0.26461274891962411</c:v>
              </c:pt>
              <c:pt idx="35">
                <c:v>0.27877072926592195</c:v>
              </c:pt>
              <c:pt idx="36">
                <c:v>0.29242822356326853</c:v>
              </c:pt>
              <c:pt idx="37">
                <c:v>0.30694231898285895</c:v>
              </c:pt>
              <c:pt idx="38">
                <c:v>0.32192802625626854</c:v>
              </c:pt>
              <c:pt idx="39">
                <c:v>0.33738534538349807</c:v>
              </c:pt>
              <c:pt idx="40">
                <c:v>0.35232292899835466</c:v>
              </c:pt>
              <c:pt idx="41">
                <c:v>0.36826148471111364</c:v>
              </c:pt>
              <c:pt idx="42">
                <c:v>0.38340118769189346</c:v>
              </c:pt>
              <c:pt idx="43">
                <c:v>0.39863713798977884</c:v>
              </c:pt>
              <c:pt idx="44">
                <c:v>0.41257374950673226</c:v>
              </c:pt>
              <c:pt idx="45">
                <c:v>0.42574038248683815</c:v>
              </c:pt>
              <c:pt idx="46">
                <c:v>0.43867602190588989</c:v>
              </c:pt>
              <c:pt idx="47">
                <c:v>0.45193890220310107</c:v>
              </c:pt>
              <c:pt idx="48">
                <c:v>0.46466279752451928</c:v>
              </c:pt>
              <c:pt idx="49">
                <c:v>0.47702095304093434</c:v>
              </c:pt>
              <c:pt idx="50">
                <c:v>0.48885937304497701</c:v>
              </c:pt>
              <c:pt idx="51">
                <c:v>0.50037055217085824</c:v>
              </c:pt>
              <c:pt idx="52">
                <c:v>0.51198760334555671</c:v>
              </c:pt>
              <c:pt idx="53">
                <c:v>0.5231907910566993</c:v>
              </c:pt>
              <c:pt idx="54">
                <c:v>0.53393199164573291</c:v>
              </c:pt>
              <c:pt idx="55">
                <c:v>0.54489456106411061</c:v>
              </c:pt>
              <c:pt idx="56">
                <c:v>0.55556838853116908</c:v>
              </c:pt>
              <c:pt idx="57">
                <c:v>0.56622296653480841</c:v>
              </c:pt>
              <c:pt idx="58">
                <c:v>0.5767139240993655</c:v>
              </c:pt>
              <c:pt idx="59">
                <c:v>0.58714713327365997</c:v>
              </c:pt>
              <c:pt idx="60">
                <c:v>0.59727235103321419</c:v>
              </c:pt>
              <c:pt idx="61">
                <c:v>0.60715695050000484</c:v>
              </c:pt>
              <c:pt idx="62">
                <c:v>0.61662768650323962</c:v>
              </c:pt>
              <c:pt idx="63">
                <c:v>0.6259540515308144</c:v>
              </c:pt>
              <c:pt idx="64">
                <c:v>0.63578090260734044</c:v>
              </c:pt>
              <c:pt idx="65">
                <c:v>0.64502064504952006</c:v>
              </c:pt>
              <c:pt idx="66">
                <c:v>0.65394277134524881</c:v>
              </c:pt>
              <c:pt idx="67">
                <c:v>0.66285527290926838</c:v>
              </c:pt>
              <c:pt idx="68">
                <c:v>0.67152715618052228</c:v>
              </c:pt>
              <c:pt idx="69">
                <c:v>0.68056477925677827</c:v>
              </c:pt>
              <c:pt idx="70">
                <c:v>0.68903454316210944</c:v>
              </c:pt>
              <c:pt idx="71">
                <c:v>0.69775455009191623</c:v>
              </c:pt>
              <c:pt idx="72">
                <c:v>0.70618581507040545</c:v>
              </c:pt>
              <c:pt idx="73">
                <c:v>0.71464595424402655</c:v>
              </c:pt>
              <c:pt idx="74">
                <c:v>0.72257673317356275</c:v>
              </c:pt>
              <c:pt idx="75">
                <c:v>0.7302476443469138</c:v>
              </c:pt>
              <c:pt idx="76">
                <c:v>0.73767793722750075</c:v>
              </c:pt>
              <c:pt idx="77">
                <c:v>0.74522372688861294</c:v>
              </c:pt>
              <c:pt idx="78">
                <c:v>0.75256739718380361</c:v>
              </c:pt>
              <c:pt idx="79">
                <c:v>0.75994956640583755</c:v>
              </c:pt>
              <c:pt idx="80">
                <c:v>0.76731248616444814</c:v>
              </c:pt>
              <c:pt idx="81">
                <c:v>0.77431929084976769</c:v>
              </c:pt>
              <c:pt idx="82">
                <c:v>0.78164371168153746</c:v>
              </c:pt>
              <c:pt idx="83">
                <c:v>0.78832327548869574</c:v>
              </c:pt>
              <c:pt idx="84">
                <c:v>0.79508946188124929</c:v>
              </c:pt>
              <c:pt idx="85">
                <c:v>0.80143216007853757</c:v>
              </c:pt>
              <c:pt idx="86">
                <c:v>0.80783260666608991</c:v>
              </c:pt>
              <c:pt idx="87">
                <c:v>0.81379031559495274</c:v>
              </c:pt>
              <c:pt idx="88">
                <c:v>0.81938228471881336</c:v>
              </c:pt>
              <c:pt idx="89">
                <c:v>0.82474326028161971</c:v>
              </c:pt>
              <c:pt idx="90">
                <c:v>0.83011386057613634</c:v>
              </c:pt>
              <c:pt idx="91">
                <c:v>0.83478185545578021</c:v>
              </c:pt>
              <c:pt idx="92">
                <c:v>0.84009470736003289</c:v>
              </c:pt>
              <c:pt idx="93">
                <c:v>0.84480120116651813</c:v>
              </c:pt>
              <c:pt idx="94">
                <c:v>0.84946919604616011</c:v>
              </c:pt>
              <c:pt idx="95">
                <c:v>0.854012069413565</c:v>
              </c:pt>
              <c:pt idx="96">
                <c:v>0.85869931375662945</c:v>
              </c:pt>
              <c:pt idx="97">
                <c:v>0.86315556453863862</c:v>
              </c:pt>
              <c:pt idx="98">
                <c:v>0.86727494971077668</c:v>
              </c:pt>
              <c:pt idx="99">
                <c:v>0.87104784454133377</c:v>
              </c:pt>
              <c:pt idx="100">
                <c:v>0.87514798025005069</c:v>
              </c:pt>
              <c:pt idx="101">
                <c:v>0.8787765041049479</c:v>
              </c:pt>
              <c:pt idx="102">
                <c:v>0.88274189356971766</c:v>
              </c:pt>
              <c:pt idx="103">
                <c:v>0.88653403786369434</c:v>
              </c:pt>
              <c:pt idx="104">
                <c:v>0.88980644664529962</c:v>
              </c:pt>
              <c:pt idx="105">
                <c:v>0.89353121781730249</c:v>
              </c:pt>
              <c:pt idx="106">
                <c:v>0.89702499542825209</c:v>
              </c:pt>
              <c:pt idx="107">
                <c:v>0.900547647234333</c:v>
              </c:pt>
              <c:pt idx="108">
                <c:v>0.9034061925523823</c:v>
              </c:pt>
              <c:pt idx="109">
                <c:v>0.90680372284622479</c:v>
              </c:pt>
              <c:pt idx="110">
                <c:v>0.90958527031059033</c:v>
              </c:pt>
              <c:pt idx="111">
                <c:v>0.91255931240916688</c:v>
              </c:pt>
              <c:pt idx="112">
                <c:v>0.91547560611748002</c:v>
              </c:pt>
              <c:pt idx="113">
                <c:v>0.91830527724039723</c:v>
              </c:pt>
              <c:pt idx="114">
                <c:v>0.9207499590948911</c:v>
              </c:pt>
              <c:pt idx="115">
                <c:v>0.92304064524201368</c:v>
              </c:pt>
              <c:pt idx="116">
                <c:v>0.92565857226729842</c:v>
              </c:pt>
              <c:pt idx="117">
                <c:v>0.92801663153639569</c:v>
              </c:pt>
              <c:pt idx="118">
                <c:v>0.93027844348838828</c:v>
              </c:pt>
              <c:pt idx="119">
                <c:v>0.93248250705011559</c:v>
              </c:pt>
              <c:pt idx="120">
                <c:v>0.93471544480697577</c:v>
              </c:pt>
              <c:pt idx="121">
                <c:v>0.93689063417357388</c:v>
              </c:pt>
              <c:pt idx="122">
                <c:v>0.9393256912963549</c:v>
              </c:pt>
              <c:pt idx="123">
                <c:v>0.94126988710189685</c:v>
              </c:pt>
              <c:pt idx="124">
                <c:v>0.94311783559033269</c:v>
              </c:pt>
              <c:pt idx="125">
                <c:v>0.94487916149337392</c:v>
              </c:pt>
              <c:pt idx="126">
                <c:v>0.94669823578667789</c:v>
              </c:pt>
              <c:pt idx="127">
                <c:v>0.94848843588484943</c:v>
              </c:pt>
              <c:pt idx="128">
                <c:v>0.94999951876341493</c:v>
              </c:pt>
              <c:pt idx="129">
                <c:v>0.95139510486145151</c:v>
              </c:pt>
              <c:pt idx="130">
                <c:v>0.95273294256922569</c:v>
              </c:pt>
              <c:pt idx="131">
                <c:v>0.95413815339897423</c:v>
              </c:pt>
              <c:pt idx="132">
                <c:v>0.95558186315556415</c:v>
              </c:pt>
              <c:pt idx="133">
                <c:v>0.95712182022926073</c:v>
              </c:pt>
              <c:pt idx="134">
                <c:v>0.95834416115650733</c:v>
              </c:pt>
              <c:pt idx="135">
                <c:v>0.95962425047401889</c:v>
              </c:pt>
              <c:pt idx="136">
                <c:v>0.96093321398665954</c:v>
              </c:pt>
              <c:pt idx="137">
                <c:v>0.96206893232851198</c:v>
              </c:pt>
              <c:pt idx="138">
                <c:v>0.96315652701180909</c:v>
              </c:pt>
              <c:pt idx="139">
                <c:v>0.96429224535366032</c:v>
              </c:pt>
              <c:pt idx="140">
                <c:v>0.96542796369551165</c:v>
              </c:pt>
              <c:pt idx="141">
                <c:v>0.96665030462275814</c:v>
              </c:pt>
              <c:pt idx="142">
                <c:v>0.96779564769632098</c:v>
              </c:pt>
              <c:pt idx="143">
                <c:v>0.9687869950625122</c:v>
              </c:pt>
              <c:pt idx="144">
                <c:v>0.96976871769699435</c:v>
              </c:pt>
              <c:pt idx="145">
                <c:v>0.97061569408752746</c:v>
              </c:pt>
              <c:pt idx="146">
                <c:v>0.97155891779516601</c:v>
              </c:pt>
              <c:pt idx="147">
                <c:v>0.97240589418569978</c:v>
              </c:pt>
              <c:pt idx="148">
                <c:v>0.97342611574702242</c:v>
              </c:pt>
              <c:pt idx="149">
                <c:v>0.97431159106439869</c:v>
              </c:pt>
              <c:pt idx="150">
                <c:v>0.97505269540611561</c:v>
              </c:pt>
              <c:pt idx="151">
                <c:v>0.97572642662585818</c:v>
              </c:pt>
              <c:pt idx="152">
                <c:v>0.97640978257731015</c:v>
              </c:pt>
              <c:pt idx="153">
                <c:v>0.97710276326047363</c:v>
              </c:pt>
              <c:pt idx="154">
                <c:v>0.97778611921192649</c:v>
              </c:pt>
              <c:pt idx="155">
                <c:v>0.9784502256999581</c:v>
              </c:pt>
              <c:pt idx="156">
                <c:v>0.97925870316364882</c:v>
              </c:pt>
              <c:pt idx="157">
                <c:v>0.97995168384681264</c:v>
              </c:pt>
              <c:pt idx="158">
                <c:v>0.98049066882260527</c:v>
              </c:pt>
              <c:pt idx="159">
                <c:v>0.98114515057892715</c:v>
              </c:pt>
              <c:pt idx="160">
                <c:v>0.98172263448156361</c:v>
              </c:pt>
              <c:pt idx="161">
                <c:v>0.98230011838419962</c:v>
              </c:pt>
              <c:pt idx="162">
                <c:v>0.98299309906736243</c:v>
              </c:pt>
              <c:pt idx="163">
                <c:v>0.98354170877486746</c:v>
              </c:pt>
              <c:pt idx="164">
                <c:v>0.9841769410677661</c:v>
              </c:pt>
              <c:pt idx="165">
                <c:v>0.98464855292158771</c:v>
              </c:pt>
              <c:pt idx="166">
                <c:v>0.98509129058027523</c:v>
              </c:pt>
              <c:pt idx="167">
                <c:v>0.98543778092185519</c:v>
              </c:pt>
              <c:pt idx="168">
                <c:v>0.98584201965370233</c:v>
              </c:pt>
              <c:pt idx="169">
                <c:v>0.98631363150752138</c:v>
              </c:pt>
              <c:pt idx="170">
                <c:v>0.98671787023936652</c:v>
              </c:pt>
              <c:pt idx="171">
                <c:v>0.98716060789805449</c:v>
              </c:pt>
              <c:pt idx="172">
                <c:v>0.98766109394700552</c:v>
              </c:pt>
              <c:pt idx="173">
                <c:v>0.9879594606300347</c:v>
              </c:pt>
              <c:pt idx="174">
                <c:v>0.98837332409359069</c:v>
              </c:pt>
              <c:pt idx="175">
                <c:v>0.98862356711806632</c:v>
              </c:pt>
              <c:pt idx="176">
                <c:v>0.98893155853280568</c:v>
              </c:pt>
              <c:pt idx="177">
                <c:v>0.98931654780122835</c:v>
              </c:pt>
              <c:pt idx="178">
                <c:v>0.98957641555741549</c:v>
              </c:pt>
              <c:pt idx="179">
                <c:v>0.98994215536241859</c:v>
              </c:pt>
              <c:pt idx="180">
                <c:v>0.99031751989913197</c:v>
              </c:pt>
              <c:pt idx="181">
                <c:v>0.99052926399676522</c:v>
              </c:pt>
              <c:pt idx="182">
                <c:v>0.99077950702124151</c:v>
              </c:pt>
              <c:pt idx="183">
                <c:v>0.99109712316769139</c:v>
              </c:pt>
              <c:pt idx="184">
                <c:v>0.99132811672874588</c:v>
              </c:pt>
              <c:pt idx="185">
                <c:v>0.991616858680064</c:v>
              </c:pt>
              <c:pt idx="186">
                <c:v>0.99182860277769724</c:v>
              </c:pt>
              <c:pt idx="187">
                <c:v>0.99202109741190969</c:v>
              </c:pt>
              <c:pt idx="188">
                <c:v>0.99224246624125267</c:v>
              </c:pt>
              <c:pt idx="189">
                <c:v>0.99248308453401779</c:v>
              </c:pt>
              <c:pt idx="190">
                <c:v>0.99268520389994097</c:v>
              </c:pt>
              <c:pt idx="191">
                <c:v>0.99289694799757422</c:v>
              </c:pt>
              <c:pt idx="192">
                <c:v>0.99310869209520769</c:v>
              </c:pt>
              <c:pt idx="193">
                <c:v>0.99334931038797269</c:v>
              </c:pt>
              <c:pt idx="194">
                <c:v>0.9935225555587629</c:v>
              </c:pt>
              <c:pt idx="195">
                <c:v>0.99368617599784292</c:v>
              </c:pt>
              <c:pt idx="196">
                <c:v>0.99385942116863468</c:v>
              </c:pt>
              <c:pt idx="197">
                <c:v>0.9939652932174512</c:v>
              </c:pt>
              <c:pt idx="198">
                <c:v>0.99407116526626693</c:v>
              </c:pt>
              <c:pt idx="199">
                <c:v>0.99417703731508511</c:v>
              </c:pt>
              <c:pt idx="200">
                <c:v>0.99435990721758594</c:v>
              </c:pt>
              <c:pt idx="201">
                <c:v>0.99451390292495456</c:v>
              </c:pt>
              <c:pt idx="202">
                <c:v>0.99466789863232519</c:v>
              </c:pt>
              <c:pt idx="203">
                <c:v>0.99481226960798352</c:v>
              </c:pt>
              <c:pt idx="204">
                <c:v>0.99498551477877561</c:v>
              </c:pt>
              <c:pt idx="205">
                <c:v>0.995168384681276</c:v>
              </c:pt>
              <c:pt idx="206">
                <c:v>0.9953223803886454</c:v>
              </c:pt>
              <c:pt idx="207">
                <c:v>0.99540900297404167</c:v>
              </c:pt>
              <c:pt idx="208">
                <c:v>0.99553412448627887</c:v>
              </c:pt>
              <c:pt idx="209">
                <c:v>0.99563999653509683</c:v>
              </c:pt>
              <c:pt idx="210">
                <c:v>0.99573624385220116</c:v>
              </c:pt>
              <c:pt idx="211">
                <c:v>0.99582286643759765</c:v>
              </c:pt>
              <c:pt idx="212">
                <c:v>0.99590948902299259</c:v>
              </c:pt>
              <c:pt idx="213">
                <c:v>0.99597686214496706</c:v>
              </c:pt>
              <c:pt idx="214">
                <c:v>0.99610198365720459</c:v>
              </c:pt>
              <c:pt idx="215">
                <c:v>0.99618860624260031</c:v>
              </c:pt>
              <c:pt idx="216">
                <c:v>0.99628485355970664</c:v>
              </c:pt>
              <c:pt idx="217">
                <c:v>0.99639072560852293</c:v>
              </c:pt>
              <c:pt idx="218">
                <c:v>0.99648697292562816</c:v>
              </c:pt>
              <c:pt idx="219">
                <c:v>0.9966024697061554</c:v>
              </c:pt>
              <c:pt idx="220">
                <c:v>0.9966602180964198</c:v>
              </c:pt>
              <c:pt idx="221">
                <c:v>0.99676609014523587</c:v>
              </c:pt>
              <c:pt idx="222">
                <c:v>0.99685271273063158</c:v>
              </c:pt>
              <c:pt idx="223">
                <c:v>0.99692008585260516</c:v>
              </c:pt>
              <c:pt idx="224">
                <c:v>0.9969682095111585</c:v>
              </c:pt>
              <c:pt idx="225">
                <c:v>0.99700670843800143</c:v>
              </c:pt>
              <c:pt idx="226">
                <c:v>0.99713182995023875</c:v>
              </c:pt>
              <c:pt idx="227">
                <c:v>0.99724732673076599</c:v>
              </c:pt>
              <c:pt idx="228">
                <c:v>0.99731469985273991</c:v>
              </c:pt>
              <c:pt idx="229">
                <c:v>0.99740132243813662</c:v>
              </c:pt>
              <c:pt idx="230">
                <c:v>0.9974590708283998</c:v>
              </c:pt>
              <c:pt idx="231">
                <c:v>0.99754569341379595</c:v>
              </c:pt>
              <c:pt idx="232">
                <c:v>0.99763231599919067</c:v>
              </c:pt>
              <c:pt idx="233">
                <c:v>0.99768043965774367</c:v>
              </c:pt>
              <c:pt idx="234">
                <c:v>0.99773818804800718</c:v>
              </c:pt>
              <c:pt idx="235">
                <c:v>0.99780556116998143</c:v>
              </c:pt>
              <c:pt idx="236">
                <c:v>0.99787293429195556</c:v>
              </c:pt>
              <c:pt idx="237">
                <c:v>0.99789218375537658</c:v>
              </c:pt>
              <c:pt idx="238">
                <c:v>0.99796918160906156</c:v>
              </c:pt>
              <c:pt idx="239">
                <c:v>0.99800768053590416</c:v>
              </c:pt>
              <c:pt idx="240">
                <c:v>0.99806542892616756</c:v>
              </c:pt>
              <c:pt idx="241">
                <c:v>0.99813280204814203</c:v>
              </c:pt>
              <c:pt idx="242">
                <c:v>0.99818092570669426</c:v>
              </c:pt>
              <c:pt idx="243">
                <c:v>0.9982386740969581</c:v>
              </c:pt>
              <c:pt idx="244">
                <c:v>0.99826754829208986</c:v>
              </c:pt>
              <c:pt idx="245">
                <c:v>0.99829642248722217</c:v>
              </c:pt>
              <c:pt idx="246">
                <c:v>0.99834454614577561</c:v>
              </c:pt>
              <c:pt idx="247">
                <c:v>0.99838304507261644</c:v>
              </c:pt>
              <c:pt idx="248">
                <c:v>0.99840229453603857</c:v>
              </c:pt>
              <c:pt idx="249">
                <c:v>0.99842154399945959</c:v>
              </c:pt>
              <c:pt idx="250">
                <c:v>0.99847929238972422</c:v>
              </c:pt>
              <c:pt idx="251">
                <c:v>0.99850816658485542</c:v>
              </c:pt>
              <c:pt idx="252">
                <c:v>0.99855629024340842</c:v>
              </c:pt>
              <c:pt idx="253">
                <c:v>0.99856591497511848</c:v>
              </c:pt>
              <c:pt idx="254">
                <c:v>0.99860441390196142</c:v>
              </c:pt>
              <c:pt idx="255">
                <c:v>0.99862366336538322</c:v>
              </c:pt>
              <c:pt idx="256">
                <c:v>0.99863328809709329</c:v>
              </c:pt>
              <c:pt idx="257">
                <c:v>0.99868141175564629</c:v>
              </c:pt>
              <c:pt idx="258">
                <c:v>0.99869103648735746</c:v>
              </c:pt>
              <c:pt idx="259">
                <c:v>0.99873916014590958</c:v>
              </c:pt>
              <c:pt idx="260">
                <c:v>0.99878728380446258</c:v>
              </c:pt>
              <c:pt idx="261">
                <c:v>0.9988065332678846</c:v>
              </c:pt>
              <c:pt idx="262">
                <c:v>0.99884503219472764</c:v>
              </c:pt>
              <c:pt idx="263">
                <c:v>0.99886428165814778</c:v>
              </c:pt>
              <c:pt idx="264">
                <c:v>0.99892203004841162</c:v>
              </c:pt>
              <c:pt idx="265">
                <c:v>0.9989509042435436</c:v>
              </c:pt>
              <c:pt idx="266">
                <c:v>0.99897977843867558</c:v>
              </c:pt>
              <c:pt idx="267">
                <c:v>0.99898940317038565</c:v>
              </c:pt>
              <c:pt idx="268">
                <c:v>0.99900865263380789</c:v>
              </c:pt>
              <c:pt idx="269">
                <c:v>0.99902790209722758</c:v>
              </c:pt>
              <c:pt idx="270">
                <c:v>0.99903752682893798</c:v>
              </c:pt>
              <c:pt idx="271">
                <c:v>0.99905677629235956</c:v>
              </c:pt>
              <c:pt idx="272">
                <c:v>0.99907602575578058</c:v>
              </c:pt>
              <c:pt idx="273">
                <c:v>0.99908565048749232</c:v>
              </c:pt>
              <c:pt idx="274">
                <c:v>0.99909527521920261</c:v>
              </c:pt>
              <c:pt idx="275">
                <c:v>0.99911452468262296</c:v>
              </c:pt>
              <c:pt idx="276">
                <c:v>0.9991241494143337</c:v>
              </c:pt>
              <c:pt idx="277">
                <c:v>0.99916264834117652</c:v>
              </c:pt>
              <c:pt idx="278">
                <c:v>0.99917227307288725</c:v>
              </c:pt>
              <c:pt idx="279">
                <c:v>0.99920114726801901</c:v>
              </c:pt>
              <c:pt idx="280">
                <c:v>0.99923964619486161</c:v>
              </c:pt>
              <c:pt idx="281">
                <c:v>0.99926852038999259</c:v>
              </c:pt>
              <c:pt idx="282">
                <c:v>0.9992973945851249</c:v>
              </c:pt>
              <c:pt idx="283">
                <c:v>0.99931664404854559</c:v>
              </c:pt>
              <c:pt idx="284">
                <c:v>0.99932626878025566</c:v>
              </c:pt>
              <c:pt idx="285">
                <c:v>0.99934551824367857</c:v>
              </c:pt>
              <c:pt idx="286">
                <c:v>0.99936476770709837</c:v>
              </c:pt>
              <c:pt idx="287">
                <c:v>0.99937439243881043</c:v>
              </c:pt>
              <c:pt idx="288">
                <c:v>0.99939364190223012</c:v>
              </c:pt>
              <c:pt idx="289">
                <c:v>0.99941289136565148</c:v>
              </c:pt>
              <c:pt idx="290">
                <c:v>0.99943214082907295</c:v>
              </c:pt>
              <c:pt idx="291">
                <c:v>0.99946101502420537</c:v>
              </c:pt>
              <c:pt idx="292">
                <c:v>0.99947063975591544</c:v>
              </c:pt>
              <c:pt idx="293">
                <c:v>0.99948988921933668</c:v>
              </c:pt>
              <c:pt idx="294">
                <c:v>0.99949951395104786</c:v>
              </c:pt>
              <c:pt idx="295">
                <c:v>0.99950913868275848</c:v>
              </c:pt>
              <c:pt idx="296">
                <c:v>0.9995283881461795</c:v>
              </c:pt>
              <c:pt idx="297">
                <c:v>0.99954763760960152</c:v>
              </c:pt>
              <c:pt idx="298">
                <c:v>0.99955726234131159</c:v>
              </c:pt>
              <c:pt idx="299">
                <c:v>0.99956688707302166</c:v>
              </c:pt>
              <c:pt idx="300">
                <c:v>0.99958613653644346</c:v>
              </c:pt>
              <c:pt idx="301">
                <c:v>0.99959576126815408</c:v>
              </c:pt>
              <c:pt idx="302">
                <c:v>0.99960538599986459</c:v>
              </c:pt>
              <c:pt idx="303">
                <c:v>0.99961501073157588</c:v>
              </c:pt>
              <c:pt idx="304">
                <c:v>0.99964388492670708</c:v>
              </c:pt>
              <c:pt idx="305">
                <c:v>0.9996535096584177</c:v>
              </c:pt>
              <c:pt idx="306">
                <c:v>0.99967275912183851</c:v>
              </c:pt>
              <c:pt idx="307">
                <c:v>0.99969200858526019</c:v>
              </c:pt>
              <c:pt idx="308">
                <c:v>0.99970163331697148</c:v>
              </c:pt>
            </c:numLit>
          </c:val>
        </c:ser>
        <c:marker val="1"/>
        <c:axId val="56855936"/>
        <c:axId val="56858496"/>
      </c:lineChart>
      <c:catAx>
        <c:axId val="5685593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3406113537117965"/>
              <c:y val="0.80686695278969955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56858496"/>
        <c:crosses val="autoZero"/>
        <c:auto val="1"/>
        <c:lblAlgn val="ctr"/>
        <c:lblOffset val="100"/>
        <c:tickLblSkip val="25"/>
        <c:tickMarkSkip val="50"/>
      </c:catAx>
      <c:valAx>
        <c:axId val="56858496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4017467248908287E-2"/>
              <c:y val="0.1545064377682504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56855936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MULTIVIAGENS</a:t>
            </a:r>
          </a:p>
        </c:rich>
      </c:tx>
      <c:layout>
        <c:manualLayout>
          <c:xMode val="edge"/>
          <c:yMode val="edge"/>
          <c:x val="0.35606140141573211"/>
          <c:y val="2.049180327868855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919233643154324"/>
          <c:y val="9.8360852572795268E-2"/>
          <c:w val="0.72474926202766365"/>
          <c:h val="0.73360802543874315"/>
        </c:manualLayout>
      </c:layout>
      <c:barChart>
        <c:barDir val="col"/>
        <c:grouping val="clustered"/>
        <c:ser>
          <c:idx val="0"/>
          <c:order val="0"/>
          <c:tx>
            <c:v>Multiviagens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358420</c:v>
              </c:pt>
              <c:pt idx="1">
                <c:v>354933</c:v>
              </c:pt>
              <c:pt idx="2">
                <c:v>382903</c:v>
              </c:pt>
              <c:pt idx="3">
                <c:v>395642</c:v>
              </c:pt>
              <c:pt idx="4">
                <c:v>487903</c:v>
              </c:pt>
              <c:pt idx="5">
                <c:v>425203</c:v>
              </c:pt>
            </c:numLit>
          </c:val>
        </c:ser>
        <c:ser>
          <c:idx val="2"/>
          <c:order val="2"/>
          <c:tx>
            <c:v>Multiviagens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#,##0</c:formatCode>
              <c:ptCount val="12"/>
              <c:pt idx="0">
                <c:v>412852</c:v>
              </c:pt>
              <c:pt idx="1">
                <c:v>409527</c:v>
              </c:pt>
              <c:pt idx="2">
                <c:v>447592</c:v>
              </c:pt>
              <c:pt idx="3">
                <c:v>468278</c:v>
              </c:pt>
              <c:pt idx="4">
                <c:v>558781</c:v>
              </c:pt>
              <c:pt idx="5">
                <c:v>501301</c:v>
              </c:pt>
            </c:numLit>
          </c:val>
        </c:ser>
        <c:gapWidth val="0"/>
        <c:axId val="56877824"/>
        <c:axId val="56879744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4.3353440098208802</c:v>
              </c:pt>
              <c:pt idx="1">
                <c:v>4.2672363516494665</c:v>
              </c:pt>
              <c:pt idx="2">
                <c:v>4.4357213184540241</c:v>
              </c:pt>
              <c:pt idx="3">
                <c:v>4.2584154361771471</c:v>
              </c:pt>
              <c:pt idx="4">
                <c:v>4.1189519228207248</c:v>
              </c:pt>
              <c:pt idx="5">
                <c:v>4.0933930381488395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5.2556848459011949</c:v>
              </c:pt>
              <c:pt idx="1">
                <c:v>5.1831625265245025</c:v>
              </c:pt>
              <c:pt idx="2">
                <c:v>5.4156977783338425</c:v>
              </c:pt>
              <c:pt idx="3">
                <c:v>5.1450655379923864</c:v>
              </c:pt>
              <c:pt idx="4">
                <c:v>4.9561581370876961</c:v>
              </c:pt>
              <c:pt idx="5">
                <c:v>4.9779693238194245</c:v>
              </c:pt>
            </c:numLit>
          </c:val>
          <c:smooth val="1"/>
        </c:ser>
        <c:marker val="1"/>
        <c:axId val="57148160"/>
        <c:axId val="57149696"/>
      </c:lineChart>
      <c:catAx>
        <c:axId val="5687782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56879744"/>
        <c:crosses val="autoZero"/>
        <c:auto val="1"/>
        <c:lblAlgn val="ctr"/>
        <c:lblOffset val="100"/>
        <c:tickLblSkip val="1"/>
        <c:tickMarkSkip val="1"/>
      </c:catAx>
      <c:valAx>
        <c:axId val="56879744"/>
        <c:scaling>
          <c:orientation val="minMax"/>
          <c:min val="10000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777777777780906E-2"/>
              <c:y val="0.40573856546620191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56877824"/>
        <c:crosses val="autoZero"/>
        <c:crossBetween val="between"/>
      </c:valAx>
      <c:catAx>
        <c:axId val="57148160"/>
        <c:scaling>
          <c:orientation val="minMax"/>
        </c:scaling>
        <c:delete val="1"/>
        <c:axPos val="b"/>
        <c:tickLblPos val="none"/>
        <c:crossAx val="57149696"/>
        <c:crosses val="autoZero"/>
        <c:auto val="1"/>
        <c:lblAlgn val="ctr"/>
        <c:lblOffset val="100"/>
      </c:catAx>
      <c:valAx>
        <c:axId val="57149696"/>
        <c:scaling>
          <c:orientation val="minMax"/>
          <c:max val="15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182056788356005"/>
              <c:y val="0.3196725614216499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57148160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3989952013574059"/>
          <c:y val="0.90573942601441149"/>
          <c:w val="0.60353694424560556"/>
          <c:h val="8.196721311475405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 verticalDpi="12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ASSINATURA</a:t>
            </a:r>
          </a:p>
        </c:rich>
      </c:tx>
      <c:layout>
        <c:manualLayout>
          <c:xMode val="edge"/>
          <c:yMode val="edge"/>
          <c:x val="0.36049460484106188"/>
          <c:y val="2.04081632653061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296335591086991"/>
          <c:y val="0.11836734693877551"/>
          <c:w val="0.72345853457401565"/>
          <c:h val="0.71428571428571463"/>
        </c:manualLayout>
      </c:layout>
      <c:barChart>
        <c:barDir val="col"/>
        <c:grouping val="clustered"/>
        <c:ser>
          <c:idx val="0"/>
          <c:order val="0"/>
          <c:tx>
            <c:v>Assinatura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83253</c:v>
              </c:pt>
              <c:pt idx="1">
                <c:v>82502</c:v>
              </c:pt>
              <c:pt idx="2">
                <c:v>88249</c:v>
              </c:pt>
              <c:pt idx="3">
                <c:v>86584</c:v>
              </c:pt>
              <c:pt idx="4">
                <c:v>87873</c:v>
              </c:pt>
              <c:pt idx="5">
                <c:v>83293</c:v>
              </c:pt>
            </c:numLit>
          </c:val>
        </c:ser>
        <c:ser>
          <c:idx val="2"/>
          <c:order val="2"/>
          <c:tx>
            <c:v>Assinatura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#,##0</c:formatCode>
              <c:ptCount val="12"/>
              <c:pt idx="0">
                <c:v>100061</c:v>
              </c:pt>
              <c:pt idx="1">
                <c:v>99336</c:v>
              </c:pt>
              <c:pt idx="2">
                <c:v>105104</c:v>
              </c:pt>
              <c:pt idx="3">
                <c:v>102767</c:v>
              </c:pt>
              <c:pt idx="4">
                <c:v>103916</c:v>
              </c:pt>
              <c:pt idx="5">
                <c:v>99141</c:v>
              </c:pt>
            </c:numLit>
          </c:val>
        </c:ser>
        <c:gapWidth val="0"/>
        <c:axId val="57169408"/>
        <c:axId val="57171328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33.874190719853942</c:v>
              </c:pt>
              <c:pt idx="1">
                <c:v>31.127124190928704</c:v>
              </c:pt>
              <c:pt idx="2">
                <c:v>37.332196398826063</c:v>
              </c:pt>
              <c:pt idx="3">
                <c:v>33.672387508084626</c:v>
              </c:pt>
              <c:pt idx="4">
                <c:v>34.814345703458379</c:v>
              </c:pt>
              <c:pt idx="5">
                <c:v>30.676335346307614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56.846533614495158</c:v>
              </c:pt>
              <c:pt idx="1">
                <c:v>52.857393090118364</c:v>
              </c:pt>
              <c:pt idx="2">
                <c:v>63.984872126655496</c:v>
              </c:pt>
              <c:pt idx="3">
                <c:v>57.479969250829548</c:v>
              </c:pt>
              <c:pt idx="4">
                <c:v>60.243109819469581</c:v>
              </c:pt>
              <c:pt idx="5">
                <c:v>53.814254445688412</c:v>
              </c:pt>
            </c:numLit>
          </c:val>
          <c:smooth val="1"/>
        </c:ser>
        <c:marker val="1"/>
        <c:axId val="57173504"/>
        <c:axId val="57175040"/>
      </c:lineChart>
      <c:catAx>
        <c:axId val="5716940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57171328"/>
        <c:crosses val="autoZero"/>
        <c:auto val="1"/>
        <c:lblAlgn val="ctr"/>
        <c:lblOffset val="100"/>
        <c:tickLblSkip val="1"/>
        <c:tickMarkSkip val="1"/>
      </c:catAx>
      <c:valAx>
        <c:axId val="57171328"/>
        <c:scaling>
          <c:orientation val="minMax"/>
          <c:max val="120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160493827160494E-2"/>
              <c:y val="0.41632653061227215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57169408"/>
        <c:crosses val="autoZero"/>
        <c:crossBetween val="between"/>
      </c:valAx>
      <c:catAx>
        <c:axId val="57173504"/>
        <c:scaling>
          <c:orientation val="minMax"/>
        </c:scaling>
        <c:delete val="1"/>
        <c:axPos val="b"/>
        <c:tickLblPos val="none"/>
        <c:crossAx val="57175040"/>
        <c:crosses val="autoZero"/>
        <c:auto val="1"/>
        <c:lblAlgn val="ctr"/>
        <c:lblOffset val="100"/>
      </c:catAx>
      <c:valAx>
        <c:axId val="57175040"/>
        <c:scaling>
          <c:orientation val="minMax"/>
          <c:max val="80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08665305725673"/>
              <c:y val="0.3306122448979810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57173504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2963014808334142"/>
          <c:y val="0.90612244897959182"/>
          <c:w val="0.59012475292440292"/>
          <c:h val="8.163265306122449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54736814614629"/>
          <c:y val="2.873563218390805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35354806423952"/>
          <c:y val="0.11494317384593802"/>
          <c:w val="0.81840994832951564"/>
          <c:h val="0.5057499649221270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[$-816]d/mmm;@</c:formatCode>
              <c:ptCount val="30"/>
              <c:pt idx="0">
                <c:v>40330</c:v>
              </c:pt>
              <c:pt idx="1">
                <c:v>40331</c:v>
              </c:pt>
              <c:pt idx="2">
                <c:v>40332</c:v>
              </c:pt>
              <c:pt idx="3">
                <c:v>40333</c:v>
              </c:pt>
              <c:pt idx="4">
                <c:v>40334</c:v>
              </c:pt>
              <c:pt idx="5">
                <c:v>40335</c:v>
              </c:pt>
              <c:pt idx="6">
                <c:v>40336</c:v>
              </c:pt>
              <c:pt idx="7">
                <c:v>40337</c:v>
              </c:pt>
              <c:pt idx="8">
                <c:v>40338</c:v>
              </c:pt>
              <c:pt idx="9">
                <c:v>40339</c:v>
              </c:pt>
              <c:pt idx="10">
                <c:v>40340</c:v>
              </c:pt>
              <c:pt idx="11">
                <c:v>40341</c:v>
              </c:pt>
              <c:pt idx="12">
                <c:v>40342</c:v>
              </c:pt>
              <c:pt idx="13">
                <c:v>40343</c:v>
              </c:pt>
              <c:pt idx="14">
                <c:v>40344</c:v>
              </c:pt>
              <c:pt idx="15">
                <c:v>40345</c:v>
              </c:pt>
              <c:pt idx="16">
                <c:v>40346</c:v>
              </c:pt>
              <c:pt idx="17">
                <c:v>40347</c:v>
              </c:pt>
              <c:pt idx="18">
                <c:v>40348</c:v>
              </c:pt>
              <c:pt idx="19">
                <c:v>40349</c:v>
              </c:pt>
              <c:pt idx="20">
                <c:v>40350</c:v>
              </c:pt>
              <c:pt idx="21">
                <c:v>40351</c:v>
              </c:pt>
              <c:pt idx="22">
                <c:v>40352</c:v>
              </c:pt>
              <c:pt idx="23">
                <c:v>40353</c:v>
              </c:pt>
              <c:pt idx="24">
                <c:v>40354</c:v>
              </c:pt>
              <c:pt idx="25">
                <c:v>40355</c:v>
              </c:pt>
              <c:pt idx="26">
                <c:v>40356</c:v>
              </c:pt>
              <c:pt idx="27">
                <c:v>40357</c:v>
              </c:pt>
              <c:pt idx="28">
                <c:v>40358</c:v>
              </c:pt>
              <c:pt idx="29">
                <c:v>40359</c:v>
              </c:pt>
            </c:numLit>
          </c:cat>
          <c:val>
            <c:numLit>
              <c:formatCode>#,##0\ _€</c:formatCode>
              <c:ptCount val="30"/>
              <c:pt idx="0">
                <c:v>191894</c:v>
              </c:pt>
              <c:pt idx="1">
                <c:v>199204</c:v>
              </c:pt>
              <c:pt idx="2">
                <c:v>#N/A</c:v>
              </c:pt>
              <c:pt idx="3">
                <c:v>176644</c:v>
              </c:pt>
              <c:pt idx="4">
                <c:v>#N/A</c:v>
              </c:pt>
              <c:pt idx="5">
                <c:v>#N/A</c:v>
              </c:pt>
              <c:pt idx="6">
                <c:v>186679</c:v>
              </c:pt>
              <c:pt idx="7">
                <c:v>178952</c:v>
              </c:pt>
              <c:pt idx="8">
                <c:v>182200</c:v>
              </c:pt>
              <c:pt idx="9">
                <c:v>#N/A</c:v>
              </c:pt>
              <c:pt idx="10">
                <c:v>163457</c:v>
              </c:pt>
              <c:pt idx="11">
                <c:v>#N/A</c:v>
              </c:pt>
              <c:pt idx="12">
                <c:v>#N/A</c:v>
              </c:pt>
              <c:pt idx="13">
                <c:v>183816</c:v>
              </c:pt>
              <c:pt idx="14">
                <c:v>173904</c:v>
              </c:pt>
              <c:pt idx="15">
                <c:v>180430</c:v>
              </c:pt>
              <c:pt idx="16">
                <c:v>180056</c:v>
              </c:pt>
              <c:pt idx="17">
                <c:v>177948</c:v>
              </c:pt>
              <c:pt idx="18">
                <c:v>#N/A</c:v>
              </c:pt>
              <c:pt idx="19">
                <c:v>#N/A</c:v>
              </c:pt>
              <c:pt idx="20">
                <c:v>178287</c:v>
              </c:pt>
              <c:pt idx="21">
                <c:v>183025</c:v>
              </c:pt>
              <c:pt idx="22">
                <c:v>215401</c:v>
              </c:pt>
              <c:pt idx="23">
                <c:v>#N/A</c:v>
              </c:pt>
              <c:pt idx="24">
                <c:v>157732</c:v>
              </c:pt>
              <c:pt idx="25">
                <c:v>#N/A</c:v>
              </c:pt>
              <c:pt idx="26">
                <c:v>#N/A</c:v>
              </c:pt>
              <c:pt idx="27">
                <c:v>177199</c:v>
              </c:pt>
              <c:pt idx="28">
                <c:v>178315</c:v>
              </c:pt>
              <c:pt idx="29">
                <c:v>183215</c:v>
              </c:pt>
            </c:numLit>
          </c:val>
          <c:smooth val="1"/>
        </c:ser>
        <c:ser>
          <c:idx val="1"/>
          <c:order val="1"/>
          <c:tx>
            <c:v>Media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[$-816]d/mmm;@</c:formatCode>
              <c:ptCount val="30"/>
              <c:pt idx="0">
                <c:v>40330</c:v>
              </c:pt>
              <c:pt idx="1">
                <c:v>40331</c:v>
              </c:pt>
              <c:pt idx="2">
                <c:v>40332</c:v>
              </c:pt>
              <c:pt idx="3">
                <c:v>40333</c:v>
              </c:pt>
              <c:pt idx="4">
                <c:v>40334</c:v>
              </c:pt>
              <c:pt idx="5">
                <c:v>40335</c:v>
              </c:pt>
              <c:pt idx="6">
                <c:v>40336</c:v>
              </c:pt>
              <c:pt idx="7">
                <c:v>40337</c:v>
              </c:pt>
              <c:pt idx="8">
                <c:v>40338</c:v>
              </c:pt>
              <c:pt idx="9">
                <c:v>40339</c:v>
              </c:pt>
              <c:pt idx="10">
                <c:v>40340</c:v>
              </c:pt>
              <c:pt idx="11">
                <c:v>40341</c:v>
              </c:pt>
              <c:pt idx="12">
                <c:v>40342</c:v>
              </c:pt>
              <c:pt idx="13">
                <c:v>40343</c:v>
              </c:pt>
              <c:pt idx="14">
                <c:v>40344</c:v>
              </c:pt>
              <c:pt idx="15">
                <c:v>40345</c:v>
              </c:pt>
              <c:pt idx="16">
                <c:v>40346</c:v>
              </c:pt>
              <c:pt idx="17">
                <c:v>40347</c:v>
              </c:pt>
              <c:pt idx="18">
                <c:v>40348</c:v>
              </c:pt>
              <c:pt idx="19">
                <c:v>40349</c:v>
              </c:pt>
              <c:pt idx="20">
                <c:v>40350</c:v>
              </c:pt>
              <c:pt idx="21">
                <c:v>40351</c:v>
              </c:pt>
              <c:pt idx="22">
                <c:v>40352</c:v>
              </c:pt>
              <c:pt idx="23">
                <c:v>40353</c:v>
              </c:pt>
              <c:pt idx="24">
                <c:v>40354</c:v>
              </c:pt>
              <c:pt idx="25">
                <c:v>40355</c:v>
              </c:pt>
              <c:pt idx="26">
                <c:v>40356</c:v>
              </c:pt>
              <c:pt idx="27">
                <c:v>40357</c:v>
              </c:pt>
              <c:pt idx="28">
                <c:v>40358</c:v>
              </c:pt>
              <c:pt idx="29">
                <c:v>40359</c:v>
              </c:pt>
            </c:numLit>
          </c:cat>
          <c:val>
            <c:numLit>
              <c:formatCode>#,##0</c:formatCode>
              <c:ptCount val="30"/>
              <c:pt idx="0">
                <c:v>77026.272727272677</c:v>
              </c:pt>
              <c:pt idx="1">
                <c:v>77026.272727272677</c:v>
              </c:pt>
              <c:pt idx="2">
                <c:v>77026.272727272677</c:v>
              </c:pt>
              <c:pt idx="3">
                <c:v>77026.272727272677</c:v>
              </c:pt>
              <c:pt idx="4">
                <c:v>77026.272727272677</c:v>
              </c:pt>
              <c:pt idx="5">
                <c:v>77026.272727272677</c:v>
              </c:pt>
              <c:pt idx="6">
                <c:v>77026.272727272677</c:v>
              </c:pt>
              <c:pt idx="7">
                <c:v>77026.272727272677</c:v>
              </c:pt>
              <c:pt idx="8">
                <c:v>77026.272727272677</c:v>
              </c:pt>
              <c:pt idx="9">
                <c:v>77026.272727272677</c:v>
              </c:pt>
              <c:pt idx="10">
                <c:v>77026.272727272677</c:v>
              </c:pt>
              <c:pt idx="11">
                <c:v>77026.272727272677</c:v>
              </c:pt>
              <c:pt idx="12">
                <c:v>77026.272727272677</c:v>
              </c:pt>
              <c:pt idx="13">
                <c:v>77026.272727272677</c:v>
              </c:pt>
              <c:pt idx="14">
                <c:v>77026.272727272677</c:v>
              </c:pt>
              <c:pt idx="15">
                <c:v>77026.272727272677</c:v>
              </c:pt>
              <c:pt idx="16">
                <c:v>77026.272727272677</c:v>
              </c:pt>
              <c:pt idx="17">
                <c:v>77026.272727272677</c:v>
              </c:pt>
              <c:pt idx="18">
                <c:v>77026.272727272677</c:v>
              </c:pt>
              <c:pt idx="19">
                <c:v>77026.272727272677</c:v>
              </c:pt>
              <c:pt idx="20">
                <c:v>77026.272727272677</c:v>
              </c:pt>
              <c:pt idx="21">
                <c:v>77026.272727272677</c:v>
              </c:pt>
              <c:pt idx="22">
                <c:v>77026.272727272677</c:v>
              </c:pt>
              <c:pt idx="23">
                <c:v>77026.272727272677</c:v>
              </c:pt>
              <c:pt idx="24">
                <c:v>77026.272727272677</c:v>
              </c:pt>
              <c:pt idx="25">
                <c:v>77026.272727272677</c:v>
              </c:pt>
              <c:pt idx="26">
                <c:v>77026.272727272677</c:v>
              </c:pt>
              <c:pt idx="27">
                <c:v>77026.272727272677</c:v>
              </c:pt>
              <c:pt idx="28">
                <c:v>77026.272727272677</c:v>
              </c:pt>
              <c:pt idx="29">
                <c:v>77026.272727272677</c:v>
              </c:pt>
            </c:numLit>
          </c:val>
        </c:ser>
        <c:ser>
          <c:idx val="2"/>
          <c:order val="2"/>
          <c:tx>
            <c:v>Media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[$-816]d/mmm;@</c:formatCode>
              <c:ptCount val="30"/>
              <c:pt idx="0">
                <c:v>40330</c:v>
              </c:pt>
              <c:pt idx="1">
                <c:v>40331</c:v>
              </c:pt>
              <c:pt idx="2">
                <c:v>40332</c:v>
              </c:pt>
              <c:pt idx="3">
                <c:v>40333</c:v>
              </c:pt>
              <c:pt idx="4">
                <c:v>40334</c:v>
              </c:pt>
              <c:pt idx="5">
                <c:v>40335</c:v>
              </c:pt>
              <c:pt idx="6">
                <c:v>40336</c:v>
              </c:pt>
              <c:pt idx="7">
                <c:v>40337</c:v>
              </c:pt>
              <c:pt idx="8">
                <c:v>40338</c:v>
              </c:pt>
              <c:pt idx="9">
                <c:v>40339</c:v>
              </c:pt>
              <c:pt idx="10">
                <c:v>40340</c:v>
              </c:pt>
              <c:pt idx="11">
                <c:v>40341</c:v>
              </c:pt>
              <c:pt idx="12">
                <c:v>40342</c:v>
              </c:pt>
              <c:pt idx="13">
                <c:v>40343</c:v>
              </c:pt>
              <c:pt idx="14">
                <c:v>40344</c:v>
              </c:pt>
              <c:pt idx="15">
                <c:v>40345</c:v>
              </c:pt>
              <c:pt idx="16">
                <c:v>40346</c:v>
              </c:pt>
              <c:pt idx="17">
                <c:v>40347</c:v>
              </c:pt>
              <c:pt idx="18">
                <c:v>40348</c:v>
              </c:pt>
              <c:pt idx="19">
                <c:v>40349</c:v>
              </c:pt>
              <c:pt idx="20">
                <c:v>40350</c:v>
              </c:pt>
              <c:pt idx="21">
                <c:v>40351</c:v>
              </c:pt>
              <c:pt idx="22">
                <c:v>40352</c:v>
              </c:pt>
              <c:pt idx="23">
                <c:v>40353</c:v>
              </c:pt>
              <c:pt idx="24">
                <c:v>40354</c:v>
              </c:pt>
              <c:pt idx="25">
                <c:v>40355</c:v>
              </c:pt>
              <c:pt idx="26">
                <c:v>40356</c:v>
              </c:pt>
              <c:pt idx="27">
                <c:v>40357</c:v>
              </c:pt>
              <c:pt idx="28">
                <c:v>40358</c:v>
              </c:pt>
              <c:pt idx="29">
                <c:v>40359</c:v>
              </c:pt>
            </c:numLit>
          </c:cat>
          <c:val>
            <c:numLit>
              <c:formatCode>#,##0</c:formatCode>
              <c:ptCount val="30"/>
              <c:pt idx="0">
                <c:v>181492.52631578947</c:v>
              </c:pt>
              <c:pt idx="1">
                <c:v>181492.52631578947</c:v>
              </c:pt>
              <c:pt idx="2">
                <c:v>181492.52631578947</c:v>
              </c:pt>
              <c:pt idx="3">
                <c:v>181492.52631578947</c:v>
              </c:pt>
              <c:pt idx="4">
                <c:v>181492.52631578947</c:v>
              </c:pt>
              <c:pt idx="5">
                <c:v>181492.52631578947</c:v>
              </c:pt>
              <c:pt idx="6">
                <c:v>181492.52631578947</c:v>
              </c:pt>
              <c:pt idx="7">
                <c:v>181492.52631578947</c:v>
              </c:pt>
              <c:pt idx="8">
                <c:v>181492.52631578947</c:v>
              </c:pt>
              <c:pt idx="9">
                <c:v>181492.52631578947</c:v>
              </c:pt>
              <c:pt idx="10">
                <c:v>181492.52631578947</c:v>
              </c:pt>
              <c:pt idx="11">
                <c:v>181492.52631578947</c:v>
              </c:pt>
              <c:pt idx="12">
                <c:v>181492.52631578947</c:v>
              </c:pt>
              <c:pt idx="13">
                <c:v>181492.52631578947</c:v>
              </c:pt>
              <c:pt idx="14">
                <c:v>181492.52631578947</c:v>
              </c:pt>
              <c:pt idx="15">
                <c:v>181492.52631578947</c:v>
              </c:pt>
              <c:pt idx="16">
                <c:v>181492.52631578947</c:v>
              </c:pt>
              <c:pt idx="17">
                <c:v>181492.52631578947</c:v>
              </c:pt>
              <c:pt idx="18">
                <c:v>181492.52631578947</c:v>
              </c:pt>
              <c:pt idx="19">
                <c:v>181492.52631578947</c:v>
              </c:pt>
              <c:pt idx="20">
                <c:v>181492.52631578947</c:v>
              </c:pt>
              <c:pt idx="21">
                <c:v>181492.52631578947</c:v>
              </c:pt>
              <c:pt idx="22">
                <c:v>181492.52631578947</c:v>
              </c:pt>
              <c:pt idx="23">
                <c:v>181492.52631578947</c:v>
              </c:pt>
              <c:pt idx="24">
                <c:v>181492.52631578947</c:v>
              </c:pt>
              <c:pt idx="25">
                <c:v>181492.52631578947</c:v>
              </c:pt>
              <c:pt idx="26">
                <c:v>181492.52631578947</c:v>
              </c:pt>
              <c:pt idx="27">
                <c:v>181492.52631578947</c:v>
              </c:pt>
              <c:pt idx="28">
                <c:v>181492.52631578947</c:v>
              </c:pt>
              <c:pt idx="29">
                <c:v>181492.52631578947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[$-816]d/mmm;@</c:formatCode>
              <c:ptCount val="30"/>
              <c:pt idx="0">
                <c:v>40330</c:v>
              </c:pt>
              <c:pt idx="1">
                <c:v>40331</c:v>
              </c:pt>
              <c:pt idx="2">
                <c:v>40332</c:v>
              </c:pt>
              <c:pt idx="3">
                <c:v>40333</c:v>
              </c:pt>
              <c:pt idx="4">
                <c:v>40334</c:v>
              </c:pt>
              <c:pt idx="5">
                <c:v>40335</c:v>
              </c:pt>
              <c:pt idx="6">
                <c:v>40336</c:v>
              </c:pt>
              <c:pt idx="7">
                <c:v>40337</c:v>
              </c:pt>
              <c:pt idx="8">
                <c:v>40338</c:v>
              </c:pt>
              <c:pt idx="9">
                <c:v>40339</c:v>
              </c:pt>
              <c:pt idx="10">
                <c:v>40340</c:v>
              </c:pt>
              <c:pt idx="11">
                <c:v>40341</c:v>
              </c:pt>
              <c:pt idx="12">
                <c:v>40342</c:v>
              </c:pt>
              <c:pt idx="13">
                <c:v>40343</c:v>
              </c:pt>
              <c:pt idx="14">
                <c:v>40344</c:v>
              </c:pt>
              <c:pt idx="15">
                <c:v>40345</c:v>
              </c:pt>
              <c:pt idx="16">
                <c:v>40346</c:v>
              </c:pt>
              <c:pt idx="17">
                <c:v>40347</c:v>
              </c:pt>
              <c:pt idx="18">
                <c:v>40348</c:v>
              </c:pt>
              <c:pt idx="19">
                <c:v>40349</c:v>
              </c:pt>
              <c:pt idx="20">
                <c:v>40350</c:v>
              </c:pt>
              <c:pt idx="21">
                <c:v>40351</c:v>
              </c:pt>
              <c:pt idx="22">
                <c:v>40352</c:v>
              </c:pt>
              <c:pt idx="23">
                <c:v>40353</c:v>
              </c:pt>
              <c:pt idx="24">
                <c:v>40354</c:v>
              </c:pt>
              <c:pt idx="25">
                <c:v>40355</c:v>
              </c:pt>
              <c:pt idx="26">
                <c:v>40356</c:v>
              </c:pt>
              <c:pt idx="27">
                <c:v>40357</c:v>
              </c:pt>
              <c:pt idx="28">
                <c:v>40358</c:v>
              </c:pt>
              <c:pt idx="29">
                <c:v>40359</c:v>
              </c:pt>
            </c:numLit>
          </c:cat>
          <c:val>
            <c:numLit>
              <c:formatCode>#,##0\ _€</c:formatCode>
              <c:ptCount val="30"/>
              <c:pt idx="0">
                <c:v>#N/A</c:v>
              </c:pt>
              <c:pt idx="1">
                <c:v>#N/A</c:v>
              </c:pt>
              <c:pt idx="2">
                <c:v>78233</c:v>
              </c:pt>
              <c:pt idx="3">
                <c:v>#N/A</c:v>
              </c:pt>
              <c:pt idx="4">
                <c:v>89049</c:v>
              </c:pt>
              <c:pt idx="5">
                <c:v>60839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63906</c:v>
              </c:pt>
              <c:pt idx="10">
                <c:v>#N/A</c:v>
              </c:pt>
              <c:pt idx="11">
                <c:v>82910</c:v>
              </c:pt>
              <c:pt idx="12">
                <c:v>54115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86082</c:v>
              </c:pt>
              <c:pt idx="19">
                <c:v>57311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132954</c:v>
              </c:pt>
              <c:pt idx="24">
                <c:v>#N/A</c:v>
              </c:pt>
              <c:pt idx="25">
                <c:v>85960</c:v>
              </c:pt>
              <c:pt idx="26">
                <c:v>55930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</c:numLit>
          </c:val>
        </c:ser>
        <c:ser>
          <c:idx val="4"/>
          <c:order val="4"/>
          <c:tx>
            <c:v>"Media global"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cat>
            <c:numLit>
              <c:formatCode>[$-816]d/mmm;@</c:formatCode>
              <c:ptCount val="30"/>
              <c:pt idx="0">
                <c:v>40330</c:v>
              </c:pt>
              <c:pt idx="1">
                <c:v>40331</c:v>
              </c:pt>
              <c:pt idx="2">
                <c:v>40332</c:v>
              </c:pt>
              <c:pt idx="3">
                <c:v>40333</c:v>
              </c:pt>
              <c:pt idx="4">
                <c:v>40334</c:v>
              </c:pt>
              <c:pt idx="5">
                <c:v>40335</c:v>
              </c:pt>
              <c:pt idx="6">
                <c:v>40336</c:v>
              </c:pt>
              <c:pt idx="7">
                <c:v>40337</c:v>
              </c:pt>
              <c:pt idx="8">
                <c:v>40338</c:v>
              </c:pt>
              <c:pt idx="9">
                <c:v>40339</c:v>
              </c:pt>
              <c:pt idx="10">
                <c:v>40340</c:v>
              </c:pt>
              <c:pt idx="11">
                <c:v>40341</c:v>
              </c:pt>
              <c:pt idx="12">
                <c:v>40342</c:v>
              </c:pt>
              <c:pt idx="13">
                <c:v>40343</c:v>
              </c:pt>
              <c:pt idx="14">
                <c:v>40344</c:v>
              </c:pt>
              <c:pt idx="15">
                <c:v>40345</c:v>
              </c:pt>
              <c:pt idx="16">
                <c:v>40346</c:v>
              </c:pt>
              <c:pt idx="17">
                <c:v>40347</c:v>
              </c:pt>
              <c:pt idx="18">
                <c:v>40348</c:v>
              </c:pt>
              <c:pt idx="19">
                <c:v>40349</c:v>
              </c:pt>
              <c:pt idx="20">
                <c:v>40350</c:v>
              </c:pt>
              <c:pt idx="21">
                <c:v>40351</c:v>
              </c:pt>
              <c:pt idx="22">
                <c:v>40352</c:v>
              </c:pt>
              <c:pt idx="23">
                <c:v>40353</c:v>
              </c:pt>
              <c:pt idx="24">
                <c:v>40354</c:v>
              </c:pt>
              <c:pt idx="25">
                <c:v>40355</c:v>
              </c:pt>
              <c:pt idx="26">
                <c:v>40356</c:v>
              </c:pt>
              <c:pt idx="27">
                <c:v>40357</c:v>
              </c:pt>
              <c:pt idx="28">
                <c:v>40358</c:v>
              </c:pt>
              <c:pt idx="29">
                <c:v>40359</c:v>
              </c:pt>
            </c:numLit>
          </c:cat>
          <c:val>
            <c:numLit>
              <c:formatCode>#,##0</c:formatCode>
              <c:ptCount val="30"/>
              <c:pt idx="0">
                <c:v>143188.23333333334</c:v>
              </c:pt>
              <c:pt idx="1">
                <c:v>143188.23333333334</c:v>
              </c:pt>
              <c:pt idx="2">
                <c:v>143188.23333333334</c:v>
              </c:pt>
              <c:pt idx="3">
                <c:v>143188.23333333334</c:v>
              </c:pt>
              <c:pt idx="4">
                <c:v>143188.23333333334</c:v>
              </c:pt>
              <c:pt idx="5">
                <c:v>143188.23333333334</c:v>
              </c:pt>
              <c:pt idx="6">
                <c:v>143188.23333333334</c:v>
              </c:pt>
              <c:pt idx="7">
                <c:v>143188.23333333334</c:v>
              </c:pt>
              <c:pt idx="8">
                <c:v>143188.23333333334</c:v>
              </c:pt>
              <c:pt idx="9">
                <c:v>143188.23333333334</c:v>
              </c:pt>
              <c:pt idx="10">
                <c:v>143188.23333333334</c:v>
              </c:pt>
              <c:pt idx="11">
                <c:v>143188.23333333334</c:v>
              </c:pt>
              <c:pt idx="12">
                <c:v>143188.23333333334</c:v>
              </c:pt>
              <c:pt idx="13">
                <c:v>143188.23333333334</c:v>
              </c:pt>
              <c:pt idx="14">
                <c:v>143188.23333333334</c:v>
              </c:pt>
              <c:pt idx="15">
                <c:v>143188.23333333334</c:v>
              </c:pt>
              <c:pt idx="16">
                <c:v>143188.23333333334</c:v>
              </c:pt>
              <c:pt idx="17">
                <c:v>143188.23333333334</c:v>
              </c:pt>
              <c:pt idx="18">
                <c:v>143188.23333333334</c:v>
              </c:pt>
              <c:pt idx="19">
                <c:v>143188.23333333334</c:v>
              </c:pt>
              <c:pt idx="20">
                <c:v>143188.23333333334</c:v>
              </c:pt>
              <c:pt idx="21">
                <c:v>143188.23333333334</c:v>
              </c:pt>
              <c:pt idx="22">
                <c:v>143188.23333333334</c:v>
              </c:pt>
              <c:pt idx="23">
                <c:v>143188.23333333334</c:v>
              </c:pt>
              <c:pt idx="24">
                <c:v>143188.23333333334</c:v>
              </c:pt>
              <c:pt idx="25">
                <c:v>143188.23333333334</c:v>
              </c:pt>
              <c:pt idx="26">
                <c:v>143188.23333333334</c:v>
              </c:pt>
              <c:pt idx="27">
                <c:v>143188.23333333334</c:v>
              </c:pt>
              <c:pt idx="28">
                <c:v>143188.23333333334</c:v>
              </c:pt>
              <c:pt idx="29">
                <c:v>143188.23333333334</c:v>
              </c:pt>
            </c:numLit>
          </c:val>
        </c:ser>
        <c:marker val="1"/>
        <c:axId val="57207424"/>
        <c:axId val="57209216"/>
      </c:lineChart>
      <c:dateAx>
        <c:axId val="57207424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57209216"/>
        <c:crosses val="autoZero"/>
        <c:auto val="1"/>
        <c:lblOffset val="100"/>
        <c:baseTimeUnit val="days"/>
        <c:majorUnit val="3"/>
        <c:majorTimeUnit val="days"/>
        <c:minorUnit val="1"/>
        <c:minorTimeUnit val="days"/>
      </c:dateAx>
      <c:valAx>
        <c:axId val="57209216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\ _€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57207424"/>
        <c:crosses val="autoZero"/>
        <c:crossBetween val="between"/>
        <c:majorUnit val="50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4925399250467"/>
          <c:y val="0.87931517181042029"/>
          <c:w val="0.73632023608990393"/>
          <c:h val="8.0460373487796777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span"/>
  </c:chart>
  <c:spPr>
    <a:solidFill>
      <a:srgbClr val="FFFFFF"/>
    </a:solidFill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77" r="0.75000000000000677" t="1" header="0" footer="0"/>
    <c:pageSetup paperSize="9" orientation="landscape" verticalDpi="12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459183673469392"/>
          <c:y val="0.12851456025100497"/>
          <c:w val="0.8596938775510341"/>
          <c:h val="0.73895872144328623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#,##0</c:formatCode>
              <c:ptCount val="19"/>
              <c:pt idx="0">
                <c:v>1478.7894736842111</c:v>
              </c:pt>
              <c:pt idx="1">
                <c:v>2313.4210526315819</c:v>
              </c:pt>
              <c:pt idx="2">
                <c:v>9797.105263157895</c:v>
              </c:pt>
              <c:pt idx="3">
                <c:v>18589.894736842096</c:v>
              </c:pt>
              <c:pt idx="4">
                <c:v>12934.526315789468</c:v>
              </c:pt>
              <c:pt idx="5">
                <c:v>9058.052631578943</c:v>
              </c:pt>
              <c:pt idx="6">
                <c:v>8674.052631578943</c:v>
              </c:pt>
              <c:pt idx="7">
                <c:v>10324.368421052632</c:v>
              </c:pt>
              <c:pt idx="8">
                <c:v>12203</c:v>
              </c:pt>
              <c:pt idx="9">
                <c:v>11746.526315789468</c:v>
              </c:pt>
              <c:pt idx="10">
                <c:v>10372.842105263151</c:v>
              </c:pt>
              <c:pt idx="11">
                <c:v>11799.947368421053</c:v>
              </c:pt>
              <c:pt idx="12">
                <c:v>17058.947368421061</c:v>
              </c:pt>
              <c:pt idx="13">
                <c:v>17303.263157894737</c:v>
              </c:pt>
              <c:pt idx="14">
                <c:v>11885.842105263151</c:v>
              </c:pt>
              <c:pt idx="15">
                <c:v>6017.1578947368434</c:v>
              </c:pt>
              <c:pt idx="16">
                <c:v>3906.1578947368407</c:v>
              </c:pt>
              <c:pt idx="17">
                <c:v>3190.2631578947371</c:v>
              </c:pt>
              <c:pt idx="18">
                <c:v>2838.3684210526299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#,##0</c:formatCode>
              <c:ptCount val="19"/>
              <c:pt idx="0">
                <c:v>2392.75</c:v>
              </c:pt>
              <c:pt idx="1">
                <c:v>1249.75</c:v>
              </c:pt>
              <c:pt idx="2">
                <c:v>2506</c:v>
              </c:pt>
              <c:pt idx="3">
                <c:v>4570.75</c:v>
              </c:pt>
              <c:pt idx="4">
                <c:v>5591.75</c:v>
              </c:pt>
              <c:pt idx="5">
                <c:v>5757.5</c:v>
              </c:pt>
              <c:pt idx="6">
                <c:v>5710.5</c:v>
              </c:pt>
              <c:pt idx="7">
                <c:v>5462.25</c:v>
              </c:pt>
              <c:pt idx="8">
                <c:v>5427</c:v>
              </c:pt>
              <c:pt idx="9">
                <c:v>6043</c:v>
              </c:pt>
              <c:pt idx="10">
                <c:v>6294.5</c:v>
              </c:pt>
              <c:pt idx="11">
                <c:v>5778</c:v>
              </c:pt>
              <c:pt idx="12">
                <c:v>6143.75</c:v>
              </c:pt>
              <c:pt idx="13">
                <c:v>6179.75</c:v>
              </c:pt>
              <c:pt idx="14">
                <c:v>5575</c:v>
              </c:pt>
              <c:pt idx="15">
                <c:v>3774.5</c:v>
              </c:pt>
              <c:pt idx="16">
                <c:v>3010.75</c:v>
              </c:pt>
              <c:pt idx="17">
                <c:v>2329.75</c:v>
              </c:pt>
              <c:pt idx="18">
                <c:v>2203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#,##0</c:formatCode>
              <c:ptCount val="19"/>
              <c:pt idx="0">
                <c:v>11206.428571428571</c:v>
              </c:pt>
              <c:pt idx="1">
                <c:v>1574.4285714285725</c:v>
              </c:pt>
              <c:pt idx="2">
                <c:v>1758.8571428571422</c:v>
              </c:pt>
              <c:pt idx="3">
                <c:v>2234.2857142857142</c:v>
              </c:pt>
              <c:pt idx="4">
                <c:v>2814.5714285714312</c:v>
              </c:pt>
              <c:pt idx="5">
                <c:v>3209.142857142856</c:v>
              </c:pt>
              <c:pt idx="6">
                <c:v>3414</c:v>
              </c:pt>
              <c:pt idx="7">
                <c:v>3307.7142857142844</c:v>
              </c:pt>
              <c:pt idx="8">
                <c:v>3500.5714285714312</c:v>
              </c:pt>
              <c:pt idx="9">
                <c:v>4766.1428571428569</c:v>
              </c:pt>
              <c:pt idx="10">
                <c:v>5301.2857142857147</c:v>
              </c:pt>
              <c:pt idx="11">
                <c:v>4783.5714285714312</c:v>
              </c:pt>
              <c:pt idx="12">
                <c:v>5073.5714285714312</c:v>
              </c:pt>
              <c:pt idx="13">
                <c:v>5416.7142857142835</c:v>
              </c:pt>
              <c:pt idx="14">
                <c:v>4645.4285714285734</c:v>
              </c:pt>
              <c:pt idx="15">
                <c:v>3182.2857142857142</c:v>
              </c:pt>
              <c:pt idx="16">
                <c:v>2444.4285714285702</c:v>
              </c:pt>
              <c:pt idx="17">
                <c:v>1861.8571428571422</c:v>
              </c:pt>
              <c:pt idx="18">
                <c:v>1403</c:v>
              </c:pt>
            </c:numLit>
          </c:yVal>
          <c:smooth val="1"/>
        </c:ser>
        <c:axId val="57234560"/>
        <c:axId val="57236480"/>
      </c:scatterChart>
      <c:valAx>
        <c:axId val="5723456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57236480"/>
        <c:crosses val="autoZero"/>
        <c:crossBetween val="midCat"/>
        <c:majorUnit val="1"/>
      </c:valAx>
      <c:valAx>
        <c:axId val="57236480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57234560"/>
        <c:crossesAt val="0"/>
        <c:crossBetween val="midCat"/>
        <c:majorUnit val="15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530612244898621"/>
          <c:y val="8.4337771031633091E-2"/>
          <c:w val="0.18112244897959184"/>
          <c:h val="0.136546606373000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77" r="0.75000000000000677" t="1" header="0" footer="0"/>
    <c:pageSetup paperSize="9" orientation="landscape" verticalDpi="1200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6338050641024757"/>
          <c:y val="9.4420600858369147E-2"/>
          <c:w val="0.8253532479000435"/>
          <c:h val="0.57081545064379191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#,##0</c:formatCode>
              <c:ptCount val="3"/>
              <c:pt idx="0">
                <c:v>662674</c:v>
              </c:pt>
              <c:pt idx="1">
                <c:v>61112</c:v>
              </c:pt>
              <c:pt idx="2">
                <c:v>95146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206728</c:v>
              </c:pt>
              <c:pt idx="1">
                <c:v>18975</c:v>
              </c:pt>
              <c:pt idx="2">
                <c:v>25439</c:v>
              </c:pt>
            </c:numLit>
          </c:val>
        </c:ser>
        <c:ser>
          <c:idx val="2"/>
          <c:order val="2"/>
          <c:tx>
            <c:v>São Bento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147749</c:v>
              </c:pt>
              <c:pt idx="1">
                <c:v>15960</c:v>
              </c:pt>
              <c:pt idx="2">
                <c:v>36192</c:v>
              </c:pt>
            </c:numLit>
          </c:val>
        </c:ser>
        <c:ser>
          <c:idx val="3"/>
          <c:order val="3"/>
          <c:tx>
            <c:v>Campanhã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147190</c:v>
              </c:pt>
              <c:pt idx="1">
                <c:v>15257</c:v>
              </c:pt>
              <c:pt idx="2">
                <c:v>23800</c:v>
              </c:pt>
            </c:numLit>
          </c:val>
        </c:ser>
        <c:ser>
          <c:idx val="4"/>
          <c:order val="4"/>
          <c:tx>
            <c:v>Bolhão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142913</c:v>
              </c:pt>
              <c:pt idx="1">
                <c:v>17168</c:v>
              </c:pt>
              <c:pt idx="2">
                <c:v>20036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139423</c:v>
              </c:pt>
              <c:pt idx="1">
                <c:v>15052</c:v>
              </c:pt>
              <c:pt idx="2">
                <c:v>23753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122517</c:v>
              </c:pt>
              <c:pt idx="1">
                <c:v>13653</c:v>
              </c:pt>
              <c:pt idx="2">
                <c:v>13368</c:v>
              </c:pt>
            </c:numLit>
          </c:val>
        </c:ser>
        <c:ser>
          <c:idx val="7"/>
          <c:order val="7"/>
          <c:tx>
            <c:v>D. João II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104365</c:v>
              </c:pt>
              <c:pt idx="1">
                <c:v>9212</c:v>
              </c:pt>
              <c:pt idx="2">
                <c:v>10289</c:v>
              </c:pt>
            </c:numLit>
          </c:val>
        </c:ser>
        <c:ser>
          <c:idx val="8"/>
          <c:order val="8"/>
          <c:tx>
            <c:v>Estádio do Dragão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93642</c:v>
              </c:pt>
              <c:pt idx="1">
                <c:v>10428</c:v>
              </c:pt>
              <c:pt idx="2">
                <c:v>14987</c:v>
              </c:pt>
            </c:numLit>
          </c:val>
        </c:ser>
        <c:ser>
          <c:idx val="9"/>
          <c:order val="9"/>
          <c:tx>
            <c:v>Marquês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89621</c:v>
              </c:pt>
              <c:pt idx="1">
                <c:v>7916</c:v>
              </c:pt>
              <c:pt idx="2">
                <c:v>9952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1591536</c:v>
              </c:pt>
              <c:pt idx="1">
                <c:v>159268</c:v>
              </c:pt>
              <c:pt idx="2">
                <c:v>230326</c:v>
              </c:pt>
            </c:numLit>
          </c:val>
        </c:ser>
        <c:gapWidth val="260"/>
        <c:overlap val="-10"/>
        <c:axId val="57518336"/>
        <c:axId val="57712640"/>
      </c:barChart>
      <c:catAx>
        <c:axId val="5751833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57712640"/>
        <c:crosses val="autoZero"/>
        <c:auto val="1"/>
        <c:lblAlgn val="ctr"/>
        <c:lblOffset val="100"/>
        <c:tickLblSkip val="1"/>
        <c:tickMarkSkip val="1"/>
      </c:catAx>
      <c:valAx>
        <c:axId val="57712640"/>
        <c:scaling>
          <c:orientation val="minMax"/>
          <c:min val="0"/>
        </c:scaling>
        <c:axPos val="l"/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57518336"/>
        <c:crosses val="autoZero"/>
        <c:crossBetween val="between"/>
        <c:majorUnit val="250000"/>
        <c:minorUnit val="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7.0422535211267623E-2"/>
          <c:y val="0.78969957081545061"/>
          <c:w val="0.91831104210565206"/>
          <c:h val="0.180257510729613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77" r="0.75000000000000677" t="1" header="0" footer="0"/>
    <c:pageSetup paperSize="9" orientation="landscape" verticalDpi="12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89775561097258"/>
          <c:y val="2.857142857142859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219451371571204"/>
          <c:y val="0.11428603316415503"/>
          <c:w val="0.82793017456360063"/>
          <c:h val="0.5828587691371905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[$-816]d/mmm;@</c:formatCode>
              <c:ptCount val="181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</c:numLit>
          </c:cat>
          <c:val>
            <c:numLit>
              <c:formatCode>#,##0\ _€</c:formatCode>
              <c:ptCount val="181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183881</c:v>
              </c:pt>
              <c:pt idx="4">
                <c:v>197542</c:v>
              </c:pt>
              <c:pt idx="5">
                <c:v>187968</c:v>
              </c:pt>
              <c:pt idx="6">
                <c:v>189074</c:v>
              </c:pt>
              <c:pt idx="7">
                <c:v>189666</c:v>
              </c:pt>
              <c:pt idx="8">
                <c:v>#N/A</c:v>
              </c:pt>
              <c:pt idx="9">
                <c:v>#N/A</c:v>
              </c:pt>
              <c:pt idx="10">
                <c:v>185014</c:v>
              </c:pt>
              <c:pt idx="11">
                <c:v>170116</c:v>
              </c:pt>
              <c:pt idx="12">
                <c:v>168190</c:v>
              </c:pt>
              <c:pt idx="13">
                <c:v>181596</c:v>
              </c:pt>
              <c:pt idx="14">
                <c:v>180724</c:v>
              </c:pt>
              <c:pt idx="15">
                <c:v>#N/A</c:v>
              </c:pt>
              <c:pt idx="16">
                <c:v>#N/A</c:v>
              </c:pt>
              <c:pt idx="17">
                <c:v>177130</c:v>
              </c:pt>
              <c:pt idx="18">
                <c:v>184447</c:v>
              </c:pt>
              <c:pt idx="19">
                <c:v>184687</c:v>
              </c:pt>
              <c:pt idx="20">
                <c:v>182175</c:v>
              </c:pt>
              <c:pt idx="21">
                <c:v>187777</c:v>
              </c:pt>
              <c:pt idx="22">
                <c:v>#N/A</c:v>
              </c:pt>
              <c:pt idx="23">
                <c:v>#N/A</c:v>
              </c:pt>
              <c:pt idx="24">
                <c:v>182698</c:v>
              </c:pt>
              <c:pt idx="25">
                <c:v>181317</c:v>
              </c:pt>
              <c:pt idx="26">
                <c:v>182545</c:v>
              </c:pt>
              <c:pt idx="27">
                <c:v>181126</c:v>
              </c:pt>
              <c:pt idx="28">
                <c:v>183868</c:v>
              </c:pt>
              <c:pt idx="29">
                <c:v>#N/A</c:v>
              </c:pt>
              <c:pt idx="30">
                <c:v>#N/A</c:v>
              </c:pt>
              <c:pt idx="31">
                <c:v>180375</c:v>
              </c:pt>
              <c:pt idx="32">
                <c:v>193040</c:v>
              </c:pt>
              <c:pt idx="33">
                <c:v>181609</c:v>
              </c:pt>
              <c:pt idx="34">
                <c:v>174670</c:v>
              </c:pt>
              <c:pt idx="35">
                <c:v>183689</c:v>
              </c:pt>
              <c:pt idx="36">
                <c:v>#N/A</c:v>
              </c:pt>
              <c:pt idx="37">
                <c:v>#N/A</c:v>
              </c:pt>
              <c:pt idx="38">
                <c:v>182225</c:v>
              </c:pt>
              <c:pt idx="39">
                <c:v>180878</c:v>
              </c:pt>
              <c:pt idx="40">
                <c:v>185016</c:v>
              </c:pt>
              <c:pt idx="41">
                <c:v>185240</c:v>
              </c:pt>
              <c:pt idx="42">
                <c:v>184594</c:v>
              </c:pt>
              <c:pt idx="43">
                <c:v>#N/A</c:v>
              </c:pt>
              <c:pt idx="44">
                <c:v>#N/A</c:v>
              </c:pt>
              <c:pt idx="45">
                <c:v>143478</c:v>
              </c:pt>
              <c:pt idx="46">
                <c:v>#N/A</c:v>
              </c:pt>
              <c:pt idx="47">
                <c:v>185063</c:v>
              </c:pt>
              <c:pt idx="48">
                <c:v>187386</c:v>
              </c:pt>
              <c:pt idx="49">
                <c:v>189023</c:v>
              </c:pt>
              <c:pt idx="50">
                <c:v>#N/A</c:v>
              </c:pt>
              <c:pt idx="51">
                <c:v>#N/A</c:v>
              </c:pt>
              <c:pt idx="52">
                <c:v>181227</c:v>
              </c:pt>
              <c:pt idx="53">
                <c:v>178091</c:v>
              </c:pt>
              <c:pt idx="54">
                <c:v>180051</c:v>
              </c:pt>
              <c:pt idx="55">
                <c:v>185396</c:v>
              </c:pt>
              <c:pt idx="56">
                <c:v>193515</c:v>
              </c:pt>
              <c:pt idx="57">
                <c:v>#N/A</c:v>
              </c:pt>
              <c:pt idx="58">
                <c:v>#N/A</c:v>
              </c:pt>
              <c:pt idx="59">
                <c:v>194100</c:v>
              </c:pt>
              <c:pt idx="60">
                <c:v>199018</c:v>
              </c:pt>
              <c:pt idx="61">
                <c:v>201775</c:v>
              </c:pt>
              <c:pt idx="62">
                <c:v>202052</c:v>
              </c:pt>
              <c:pt idx="63">
                <c:v>191221</c:v>
              </c:pt>
              <c:pt idx="64">
                <c:v>#N/A</c:v>
              </c:pt>
              <c:pt idx="65">
                <c:v>#N/A</c:v>
              </c:pt>
              <c:pt idx="66">
                <c:v>196998</c:v>
              </c:pt>
              <c:pt idx="67">
                <c:v>199741</c:v>
              </c:pt>
              <c:pt idx="68">
                <c:v>202326</c:v>
              </c:pt>
              <c:pt idx="69">
                <c:v>199500</c:v>
              </c:pt>
              <c:pt idx="70">
                <c:v>200031</c:v>
              </c:pt>
              <c:pt idx="71">
                <c:v>#N/A</c:v>
              </c:pt>
              <c:pt idx="72">
                <c:v>#N/A</c:v>
              </c:pt>
              <c:pt idx="73">
                <c:v>197266</c:v>
              </c:pt>
              <c:pt idx="74">
                <c:v>196431</c:v>
              </c:pt>
              <c:pt idx="75">
                <c:v>198225</c:v>
              </c:pt>
              <c:pt idx="76">
                <c:v>196500</c:v>
              </c:pt>
              <c:pt idx="77">
                <c:v>190867</c:v>
              </c:pt>
              <c:pt idx="78">
                <c:v>#N/A</c:v>
              </c:pt>
              <c:pt idx="79">
                <c:v>#N/A</c:v>
              </c:pt>
              <c:pt idx="80">
                <c:v>199227</c:v>
              </c:pt>
              <c:pt idx="81">
                <c:v>195203</c:v>
              </c:pt>
              <c:pt idx="82">
                <c:v>196389</c:v>
              </c:pt>
              <c:pt idx="83">
                <c:v>193887</c:v>
              </c:pt>
              <c:pt idx="84">
                <c:v>191226</c:v>
              </c:pt>
              <c:pt idx="85">
                <c:v>#N/A</c:v>
              </c:pt>
              <c:pt idx="86">
                <c:v>#N/A</c:v>
              </c:pt>
              <c:pt idx="87">
                <c:v>151833</c:v>
              </c:pt>
              <c:pt idx="88">
                <c:v>163489</c:v>
              </c:pt>
              <c:pt idx="89">
                <c:v>161551</c:v>
              </c:pt>
              <c:pt idx="90">
                <c:v>151915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128219</c:v>
              </c:pt>
              <c:pt idx="95">
                <c:v>178638</c:v>
              </c:pt>
              <c:pt idx="96">
                <c:v>183829</c:v>
              </c:pt>
              <c:pt idx="97">
                <c:v>185292</c:v>
              </c:pt>
              <c:pt idx="98">
                <c:v>182224</c:v>
              </c:pt>
              <c:pt idx="99">
                <c:v>#N/A</c:v>
              </c:pt>
              <c:pt idx="100">
                <c:v>#N/A</c:v>
              </c:pt>
              <c:pt idx="101">
                <c:v>193463</c:v>
              </c:pt>
              <c:pt idx="102">
                <c:v>195965</c:v>
              </c:pt>
              <c:pt idx="103">
                <c:v>199107</c:v>
              </c:pt>
              <c:pt idx="104">
                <c:v>196679</c:v>
              </c:pt>
              <c:pt idx="105">
                <c:v>193672</c:v>
              </c:pt>
              <c:pt idx="106">
                <c:v>#N/A</c:v>
              </c:pt>
              <c:pt idx="107">
                <c:v>#N/A</c:v>
              </c:pt>
              <c:pt idx="108">
                <c:v>196081</c:v>
              </c:pt>
              <c:pt idx="109">
                <c:v>196776</c:v>
              </c:pt>
              <c:pt idx="110">
                <c:v>194838</c:v>
              </c:pt>
              <c:pt idx="111">
                <c:v>198627</c:v>
              </c:pt>
              <c:pt idx="112">
                <c:v>197467</c:v>
              </c:pt>
              <c:pt idx="113">
                <c:v>#N/A</c:v>
              </c:pt>
              <c:pt idx="114">
                <c:v>#N/A</c:v>
              </c:pt>
              <c:pt idx="115">
                <c:v>196615</c:v>
              </c:pt>
              <c:pt idx="116">
                <c:v>175311</c:v>
              </c:pt>
              <c:pt idx="117">
                <c:v>200076</c:v>
              </c:pt>
              <c:pt idx="118">
                <c:v>198684</c:v>
              </c:pt>
              <c:pt idx="119">
                <c:v>205960</c:v>
              </c:pt>
              <c:pt idx="120">
                <c:v>#N/A</c:v>
              </c:pt>
              <c:pt idx="121">
                <c:v>#N/A</c:v>
              </c:pt>
              <c:pt idx="122">
                <c:v>204452</c:v>
              </c:pt>
              <c:pt idx="123">
                <c:v>248010</c:v>
              </c:pt>
              <c:pt idx="124">
                <c:v>209083</c:v>
              </c:pt>
              <c:pt idx="125">
                <c:v>200325</c:v>
              </c:pt>
              <c:pt idx="126">
                <c:v>189756</c:v>
              </c:pt>
              <c:pt idx="127">
                <c:v>#N/A</c:v>
              </c:pt>
              <c:pt idx="128">
                <c:v>#N/A</c:v>
              </c:pt>
              <c:pt idx="129">
                <c:v>187353</c:v>
              </c:pt>
              <c:pt idx="130">
                <c:v>195795</c:v>
              </c:pt>
              <c:pt idx="131">
                <c:v>198850</c:v>
              </c:pt>
              <c:pt idx="132">
                <c:v>178550</c:v>
              </c:pt>
              <c:pt idx="133">
                <c:v>193281</c:v>
              </c:pt>
              <c:pt idx="134">
                <c:v>#N/A</c:v>
              </c:pt>
              <c:pt idx="135">
                <c:v>#N/A</c:v>
              </c:pt>
              <c:pt idx="136">
                <c:v>197748</c:v>
              </c:pt>
              <c:pt idx="137">
                <c:v>198786</c:v>
              </c:pt>
              <c:pt idx="138">
                <c:v>199551</c:v>
              </c:pt>
              <c:pt idx="139">
                <c:v>196910</c:v>
              </c:pt>
              <c:pt idx="140">
                <c:v>201726</c:v>
              </c:pt>
              <c:pt idx="141">
                <c:v>#N/A</c:v>
              </c:pt>
              <c:pt idx="142">
                <c:v>#N/A</c:v>
              </c:pt>
              <c:pt idx="143">
                <c:v>193738</c:v>
              </c:pt>
              <c:pt idx="144">
                <c:v>187999</c:v>
              </c:pt>
              <c:pt idx="145">
                <c:v>194214</c:v>
              </c:pt>
              <c:pt idx="146">
                <c:v>196126</c:v>
              </c:pt>
              <c:pt idx="147">
                <c:v>197627</c:v>
              </c:pt>
              <c:pt idx="148">
                <c:v>#N/A</c:v>
              </c:pt>
              <c:pt idx="149">
                <c:v>#N/A</c:v>
              </c:pt>
              <c:pt idx="150">
                <c:v>203778</c:v>
              </c:pt>
              <c:pt idx="151">
                <c:v>191894</c:v>
              </c:pt>
              <c:pt idx="152">
                <c:v>199204</c:v>
              </c:pt>
              <c:pt idx="153">
                <c:v>#N/A</c:v>
              </c:pt>
              <c:pt idx="154">
                <c:v>176644</c:v>
              </c:pt>
              <c:pt idx="155">
                <c:v>#N/A</c:v>
              </c:pt>
              <c:pt idx="156">
                <c:v>#N/A</c:v>
              </c:pt>
              <c:pt idx="157">
                <c:v>186679</c:v>
              </c:pt>
              <c:pt idx="158">
                <c:v>178952</c:v>
              </c:pt>
              <c:pt idx="159">
                <c:v>182200</c:v>
              </c:pt>
              <c:pt idx="160">
                <c:v>#N/A</c:v>
              </c:pt>
              <c:pt idx="161">
                <c:v>163457</c:v>
              </c:pt>
              <c:pt idx="162">
                <c:v>#N/A</c:v>
              </c:pt>
              <c:pt idx="163">
                <c:v>#N/A</c:v>
              </c:pt>
              <c:pt idx="164">
                <c:v>183816</c:v>
              </c:pt>
              <c:pt idx="165">
                <c:v>173904</c:v>
              </c:pt>
              <c:pt idx="166">
                <c:v>180430</c:v>
              </c:pt>
              <c:pt idx="167">
                <c:v>180056</c:v>
              </c:pt>
              <c:pt idx="168">
                <c:v>177948</c:v>
              </c:pt>
              <c:pt idx="169">
                <c:v>#N/A</c:v>
              </c:pt>
              <c:pt idx="170">
                <c:v>#N/A</c:v>
              </c:pt>
              <c:pt idx="171">
                <c:v>178287</c:v>
              </c:pt>
              <c:pt idx="172">
                <c:v>183025</c:v>
              </c:pt>
              <c:pt idx="173">
                <c:v>215401</c:v>
              </c:pt>
              <c:pt idx="174">
                <c:v>#N/A</c:v>
              </c:pt>
              <c:pt idx="175">
                <c:v>157732</c:v>
              </c:pt>
              <c:pt idx="176">
                <c:v>#N/A</c:v>
              </c:pt>
              <c:pt idx="177">
                <c:v>#N/A</c:v>
              </c:pt>
              <c:pt idx="178">
                <c:v>177199</c:v>
              </c:pt>
              <c:pt idx="179">
                <c:v>178315</c:v>
              </c:pt>
              <c:pt idx="180">
                <c:v>183215</c:v>
              </c:pt>
            </c:numLit>
          </c:val>
          <c:smooth val="1"/>
        </c:ser>
        <c:ser>
          <c:idx val="1"/>
          <c:order val="1"/>
          <c:tx>
            <c:v>Média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[$-816]d/mmm;@</c:formatCode>
              <c:ptCount val="181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</c:numLit>
          </c:cat>
          <c:val>
            <c:numLit>
              <c:formatCode>#,##0</c:formatCode>
              <c:ptCount val="181"/>
              <c:pt idx="0">
                <c:v>64769.181818181816</c:v>
              </c:pt>
              <c:pt idx="1">
                <c:v>64769.181818181816</c:v>
              </c:pt>
              <c:pt idx="2">
                <c:v>64769.181818181816</c:v>
              </c:pt>
              <c:pt idx="3">
                <c:v>64769.181818181816</c:v>
              </c:pt>
              <c:pt idx="4">
                <c:v>64769.181818181816</c:v>
              </c:pt>
              <c:pt idx="5">
                <c:v>64769.181818181816</c:v>
              </c:pt>
              <c:pt idx="6">
                <c:v>64769.181818181816</c:v>
              </c:pt>
              <c:pt idx="7">
                <c:v>64769.181818181816</c:v>
              </c:pt>
              <c:pt idx="8">
                <c:v>64769.181818181816</c:v>
              </c:pt>
              <c:pt idx="9">
                <c:v>64769.181818181816</c:v>
              </c:pt>
              <c:pt idx="10">
                <c:v>64769.181818181816</c:v>
              </c:pt>
              <c:pt idx="11">
                <c:v>64769.181818181816</c:v>
              </c:pt>
              <c:pt idx="12">
                <c:v>64769.181818181816</c:v>
              </c:pt>
              <c:pt idx="13">
                <c:v>64769.181818181816</c:v>
              </c:pt>
              <c:pt idx="14">
                <c:v>64769.181818181816</c:v>
              </c:pt>
              <c:pt idx="15">
                <c:v>64769.181818181816</c:v>
              </c:pt>
              <c:pt idx="16">
                <c:v>64769.181818181816</c:v>
              </c:pt>
              <c:pt idx="17">
                <c:v>64769.181818181816</c:v>
              </c:pt>
              <c:pt idx="18">
                <c:v>64769.181818181816</c:v>
              </c:pt>
              <c:pt idx="19">
                <c:v>64769.181818181816</c:v>
              </c:pt>
              <c:pt idx="20">
                <c:v>64769.181818181816</c:v>
              </c:pt>
              <c:pt idx="21">
                <c:v>64769.181818181816</c:v>
              </c:pt>
              <c:pt idx="22">
                <c:v>64769.181818181816</c:v>
              </c:pt>
              <c:pt idx="23">
                <c:v>64769.181818181816</c:v>
              </c:pt>
              <c:pt idx="24">
                <c:v>64769.181818181816</c:v>
              </c:pt>
              <c:pt idx="25">
                <c:v>64769.181818181816</c:v>
              </c:pt>
              <c:pt idx="26">
                <c:v>64769.181818181816</c:v>
              </c:pt>
              <c:pt idx="27">
                <c:v>64769.181818181816</c:v>
              </c:pt>
              <c:pt idx="28">
                <c:v>64769.181818181816</c:v>
              </c:pt>
              <c:pt idx="29">
                <c:v>64769.181818181816</c:v>
              </c:pt>
              <c:pt idx="30">
                <c:v>64769.181818181816</c:v>
              </c:pt>
              <c:pt idx="31">
                <c:v>69785.222222222219</c:v>
              </c:pt>
              <c:pt idx="32">
                <c:v>69785.222222222219</c:v>
              </c:pt>
              <c:pt idx="33">
                <c:v>69785.222222222219</c:v>
              </c:pt>
              <c:pt idx="34">
                <c:v>69785.222222222219</c:v>
              </c:pt>
              <c:pt idx="35">
                <c:v>69785.222222222219</c:v>
              </c:pt>
              <c:pt idx="36">
                <c:v>69785.222222222219</c:v>
              </c:pt>
              <c:pt idx="37">
                <c:v>69785.222222222219</c:v>
              </c:pt>
              <c:pt idx="38">
                <c:v>69785.222222222219</c:v>
              </c:pt>
              <c:pt idx="39">
                <c:v>69785.222222222219</c:v>
              </c:pt>
              <c:pt idx="40">
                <c:v>69785.222222222219</c:v>
              </c:pt>
              <c:pt idx="41">
                <c:v>69785.222222222219</c:v>
              </c:pt>
              <c:pt idx="42">
                <c:v>69785.222222222219</c:v>
              </c:pt>
              <c:pt idx="43">
                <c:v>69785.222222222219</c:v>
              </c:pt>
              <c:pt idx="44">
                <c:v>69785.222222222219</c:v>
              </c:pt>
              <c:pt idx="45">
                <c:v>69785.222222222219</c:v>
              </c:pt>
              <c:pt idx="46">
                <c:v>69785.222222222219</c:v>
              </c:pt>
              <c:pt idx="47">
                <c:v>69785.222222222219</c:v>
              </c:pt>
              <c:pt idx="48">
                <c:v>69785.222222222219</c:v>
              </c:pt>
              <c:pt idx="49">
                <c:v>69785.222222222219</c:v>
              </c:pt>
              <c:pt idx="50">
                <c:v>69785.222222222219</c:v>
              </c:pt>
              <c:pt idx="51">
                <c:v>69785.222222222219</c:v>
              </c:pt>
              <c:pt idx="52">
                <c:v>69785.222222222219</c:v>
              </c:pt>
              <c:pt idx="53">
                <c:v>69785.222222222219</c:v>
              </c:pt>
              <c:pt idx="54">
                <c:v>69785.222222222219</c:v>
              </c:pt>
              <c:pt idx="55">
                <c:v>69785.222222222219</c:v>
              </c:pt>
              <c:pt idx="56">
                <c:v>69785.222222222219</c:v>
              </c:pt>
              <c:pt idx="57">
                <c:v>69785.222222222219</c:v>
              </c:pt>
              <c:pt idx="58">
                <c:v>69785.222222222219</c:v>
              </c:pt>
              <c:pt idx="59">
                <c:v>71765.5</c:v>
              </c:pt>
              <c:pt idx="60">
                <c:v>71765.5</c:v>
              </c:pt>
              <c:pt idx="61">
                <c:v>71765.5</c:v>
              </c:pt>
              <c:pt idx="62">
                <c:v>71765.5</c:v>
              </c:pt>
              <c:pt idx="63">
                <c:v>71765.5</c:v>
              </c:pt>
              <c:pt idx="64">
                <c:v>71765.5</c:v>
              </c:pt>
              <c:pt idx="65">
                <c:v>71765.5</c:v>
              </c:pt>
              <c:pt idx="66">
                <c:v>71765.5</c:v>
              </c:pt>
              <c:pt idx="67">
                <c:v>71765.5</c:v>
              </c:pt>
              <c:pt idx="68">
                <c:v>71765.5</c:v>
              </c:pt>
              <c:pt idx="69">
                <c:v>71765.5</c:v>
              </c:pt>
              <c:pt idx="70">
                <c:v>71765.5</c:v>
              </c:pt>
              <c:pt idx="71">
                <c:v>71765.5</c:v>
              </c:pt>
              <c:pt idx="72">
                <c:v>71765.5</c:v>
              </c:pt>
              <c:pt idx="73">
                <c:v>71765.5</c:v>
              </c:pt>
              <c:pt idx="74">
                <c:v>71765.5</c:v>
              </c:pt>
              <c:pt idx="75">
                <c:v>71765.5</c:v>
              </c:pt>
              <c:pt idx="76">
                <c:v>71765.5</c:v>
              </c:pt>
              <c:pt idx="77">
                <c:v>71765.5</c:v>
              </c:pt>
              <c:pt idx="78">
                <c:v>71765.5</c:v>
              </c:pt>
              <c:pt idx="79">
                <c:v>71765.5</c:v>
              </c:pt>
              <c:pt idx="80">
                <c:v>71765.5</c:v>
              </c:pt>
              <c:pt idx="81">
                <c:v>71765.5</c:v>
              </c:pt>
              <c:pt idx="82">
                <c:v>71765.5</c:v>
              </c:pt>
              <c:pt idx="83">
                <c:v>71765.5</c:v>
              </c:pt>
              <c:pt idx="84">
                <c:v>71765.5</c:v>
              </c:pt>
              <c:pt idx="85">
                <c:v>71765.5</c:v>
              </c:pt>
              <c:pt idx="86">
                <c:v>71765.5</c:v>
              </c:pt>
              <c:pt idx="87">
                <c:v>71765.5</c:v>
              </c:pt>
              <c:pt idx="88">
                <c:v>71765.5</c:v>
              </c:pt>
              <c:pt idx="89">
                <c:v>71765.5</c:v>
              </c:pt>
              <c:pt idx="90">
                <c:v>72317.777777777737</c:v>
              </c:pt>
              <c:pt idx="91">
                <c:v>72317.777777777737</c:v>
              </c:pt>
              <c:pt idx="92">
                <c:v>72317.777777777737</c:v>
              </c:pt>
              <c:pt idx="93">
                <c:v>72317.777777777737</c:v>
              </c:pt>
              <c:pt idx="94">
                <c:v>72317.777777777737</c:v>
              </c:pt>
              <c:pt idx="95">
                <c:v>72317.777777777737</c:v>
              </c:pt>
              <c:pt idx="96">
                <c:v>72317.777777777737</c:v>
              </c:pt>
              <c:pt idx="97">
                <c:v>72317.777777777737</c:v>
              </c:pt>
              <c:pt idx="98">
                <c:v>72317.777777777737</c:v>
              </c:pt>
              <c:pt idx="99">
                <c:v>72317.777777777737</c:v>
              </c:pt>
              <c:pt idx="100">
                <c:v>72317.777777777737</c:v>
              </c:pt>
              <c:pt idx="101">
                <c:v>72317.777777777737</c:v>
              </c:pt>
              <c:pt idx="102">
                <c:v>72317.777777777737</c:v>
              </c:pt>
              <c:pt idx="103">
                <c:v>72317.777777777737</c:v>
              </c:pt>
              <c:pt idx="104">
                <c:v>72317.777777777737</c:v>
              </c:pt>
              <c:pt idx="105">
                <c:v>72317.777777777737</c:v>
              </c:pt>
              <c:pt idx="106">
                <c:v>72317.777777777737</c:v>
              </c:pt>
              <c:pt idx="107">
                <c:v>72317.777777777737</c:v>
              </c:pt>
              <c:pt idx="108">
                <c:v>72317.777777777737</c:v>
              </c:pt>
              <c:pt idx="109">
                <c:v>72317.777777777737</c:v>
              </c:pt>
              <c:pt idx="110">
                <c:v>72317.777777777737</c:v>
              </c:pt>
              <c:pt idx="111">
                <c:v>72317.777777777737</c:v>
              </c:pt>
              <c:pt idx="112">
                <c:v>72317.777777777737</c:v>
              </c:pt>
              <c:pt idx="113">
                <c:v>72317.777777777737</c:v>
              </c:pt>
              <c:pt idx="114">
                <c:v>72317.777777777737</c:v>
              </c:pt>
              <c:pt idx="115">
                <c:v>72317.777777777737</c:v>
              </c:pt>
              <c:pt idx="116">
                <c:v>72317.777777777737</c:v>
              </c:pt>
              <c:pt idx="117">
                <c:v>72317.777777777737</c:v>
              </c:pt>
              <c:pt idx="118">
                <c:v>72317.777777777737</c:v>
              </c:pt>
              <c:pt idx="119">
                <c:v>72317.777777777737</c:v>
              </c:pt>
              <c:pt idx="120">
                <c:v>89523.199999999997</c:v>
              </c:pt>
              <c:pt idx="121">
                <c:v>89523.199999999997</c:v>
              </c:pt>
              <c:pt idx="122">
                <c:v>89523.199999999997</c:v>
              </c:pt>
              <c:pt idx="123">
                <c:v>89523.199999999997</c:v>
              </c:pt>
              <c:pt idx="124">
                <c:v>89523.199999999997</c:v>
              </c:pt>
              <c:pt idx="125">
                <c:v>89523.199999999997</c:v>
              </c:pt>
              <c:pt idx="126">
                <c:v>89523.199999999997</c:v>
              </c:pt>
              <c:pt idx="127">
                <c:v>89523.199999999997</c:v>
              </c:pt>
              <c:pt idx="128">
                <c:v>89523.199999999997</c:v>
              </c:pt>
              <c:pt idx="129">
                <c:v>89523.199999999997</c:v>
              </c:pt>
              <c:pt idx="130">
                <c:v>89523.199999999997</c:v>
              </c:pt>
              <c:pt idx="131">
                <c:v>89523.199999999997</c:v>
              </c:pt>
              <c:pt idx="132">
                <c:v>89523.199999999997</c:v>
              </c:pt>
              <c:pt idx="133">
                <c:v>89523.199999999997</c:v>
              </c:pt>
              <c:pt idx="134">
                <c:v>89523.199999999997</c:v>
              </c:pt>
              <c:pt idx="135">
                <c:v>89523.199999999997</c:v>
              </c:pt>
              <c:pt idx="136">
                <c:v>89523.199999999997</c:v>
              </c:pt>
              <c:pt idx="137">
                <c:v>89523.199999999997</c:v>
              </c:pt>
              <c:pt idx="138">
                <c:v>89523.199999999997</c:v>
              </c:pt>
              <c:pt idx="139">
                <c:v>89523.199999999997</c:v>
              </c:pt>
              <c:pt idx="140">
                <c:v>89523.199999999997</c:v>
              </c:pt>
              <c:pt idx="141">
                <c:v>89523.199999999997</c:v>
              </c:pt>
              <c:pt idx="142">
                <c:v>89523.199999999997</c:v>
              </c:pt>
              <c:pt idx="143">
                <c:v>89523.199999999997</c:v>
              </c:pt>
              <c:pt idx="144">
                <c:v>89523.199999999997</c:v>
              </c:pt>
              <c:pt idx="145">
                <c:v>89523.199999999997</c:v>
              </c:pt>
              <c:pt idx="146">
                <c:v>89523.199999999997</c:v>
              </c:pt>
              <c:pt idx="147">
                <c:v>89523.199999999997</c:v>
              </c:pt>
              <c:pt idx="148">
                <c:v>89523.199999999997</c:v>
              </c:pt>
              <c:pt idx="149">
                <c:v>89523.199999999997</c:v>
              </c:pt>
              <c:pt idx="150">
                <c:v>89523.199999999997</c:v>
              </c:pt>
              <c:pt idx="151">
                <c:v>77026.272727272677</c:v>
              </c:pt>
              <c:pt idx="152">
                <c:v>77026.272727272677</c:v>
              </c:pt>
              <c:pt idx="153">
                <c:v>77026.272727272677</c:v>
              </c:pt>
              <c:pt idx="154">
                <c:v>77026.272727272677</c:v>
              </c:pt>
              <c:pt idx="155">
                <c:v>77026.272727272677</c:v>
              </c:pt>
              <c:pt idx="156">
                <c:v>77026.272727272677</c:v>
              </c:pt>
              <c:pt idx="157">
                <c:v>77026.272727272677</c:v>
              </c:pt>
              <c:pt idx="158">
                <c:v>77026.272727272677</c:v>
              </c:pt>
              <c:pt idx="159">
                <c:v>77026.272727272677</c:v>
              </c:pt>
              <c:pt idx="160">
                <c:v>77026.272727272677</c:v>
              </c:pt>
              <c:pt idx="161">
                <c:v>77026.272727272677</c:v>
              </c:pt>
              <c:pt idx="162">
                <c:v>77026.272727272677</c:v>
              </c:pt>
              <c:pt idx="163">
                <c:v>77026.272727272677</c:v>
              </c:pt>
              <c:pt idx="164">
                <c:v>77026.272727272677</c:v>
              </c:pt>
              <c:pt idx="165">
                <c:v>77026.272727272677</c:v>
              </c:pt>
              <c:pt idx="166">
                <c:v>77026.272727272677</c:v>
              </c:pt>
              <c:pt idx="167">
                <c:v>77026.272727272677</c:v>
              </c:pt>
              <c:pt idx="168">
                <c:v>77026.272727272677</c:v>
              </c:pt>
              <c:pt idx="169">
                <c:v>77026.272727272677</c:v>
              </c:pt>
              <c:pt idx="170">
                <c:v>77026.272727272677</c:v>
              </c:pt>
              <c:pt idx="171">
                <c:v>77026.272727272677</c:v>
              </c:pt>
              <c:pt idx="172">
                <c:v>77026.272727272677</c:v>
              </c:pt>
              <c:pt idx="173">
                <c:v>77026.272727272677</c:v>
              </c:pt>
              <c:pt idx="174">
                <c:v>77026.272727272677</c:v>
              </c:pt>
              <c:pt idx="175">
                <c:v>77026.272727272677</c:v>
              </c:pt>
              <c:pt idx="176">
                <c:v>77026.272727272677</c:v>
              </c:pt>
              <c:pt idx="177">
                <c:v>77026.272727272677</c:v>
              </c:pt>
              <c:pt idx="178">
                <c:v>77026.272727272677</c:v>
              </c:pt>
              <c:pt idx="179">
                <c:v>77026.272727272677</c:v>
              </c:pt>
              <c:pt idx="180">
                <c:v>77026.272727272677</c:v>
              </c:pt>
            </c:numLit>
          </c:val>
        </c:ser>
        <c:ser>
          <c:idx val="2"/>
          <c:order val="2"/>
          <c:tx>
            <c:v>Média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[$-816]d/mmm;@</c:formatCode>
              <c:ptCount val="181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</c:numLit>
          </c:cat>
          <c:val>
            <c:numLit>
              <c:formatCode>#,##0</c:formatCode>
              <c:ptCount val="181"/>
              <c:pt idx="0">
                <c:v>183077.05</c:v>
              </c:pt>
              <c:pt idx="1">
                <c:v>183077.05</c:v>
              </c:pt>
              <c:pt idx="2">
                <c:v>183077.05</c:v>
              </c:pt>
              <c:pt idx="3">
                <c:v>183077.05</c:v>
              </c:pt>
              <c:pt idx="4">
                <c:v>183077.05</c:v>
              </c:pt>
              <c:pt idx="5">
                <c:v>183077.05</c:v>
              </c:pt>
              <c:pt idx="6">
                <c:v>183077.05</c:v>
              </c:pt>
              <c:pt idx="7">
                <c:v>183077.05</c:v>
              </c:pt>
              <c:pt idx="8">
                <c:v>183077.05</c:v>
              </c:pt>
              <c:pt idx="9">
                <c:v>183077.05</c:v>
              </c:pt>
              <c:pt idx="10">
                <c:v>183077.05</c:v>
              </c:pt>
              <c:pt idx="11">
                <c:v>183077.05</c:v>
              </c:pt>
              <c:pt idx="12">
                <c:v>183077.05</c:v>
              </c:pt>
              <c:pt idx="13">
                <c:v>183077.05</c:v>
              </c:pt>
              <c:pt idx="14">
                <c:v>183077.05</c:v>
              </c:pt>
              <c:pt idx="15">
                <c:v>183077.05</c:v>
              </c:pt>
              <c:pt idx="16">
                <c:v>183077.05</c:v>
              </c:pt>
              <c:pt idx="17">
                <c:v>183077.05</c:v>
              </c:pt>
              <c:pt idx="18">
                <c:v>183077.05</c:v>
              </c:pt>
              <c:pt idx="19">
                <c:v>183077.05</c:v>
              </c:pt>
              <c:pt idx="20">
                <c:v>183077.05</c:v>
              </c:pt>
              <c:pt idx="21">
                <c:v>183077.05</c:v>
              </c:pt>
              <c:pt idx="22">
                <c:v>183077.05</c:v>
              </c:pt>
              <c:pt idx="23">
                <c:v>183077.05</c:v>
              </c:pt>
              <c:pt idx="24">
                <c:v>183077.05</c:v>
              </c:pt>
              <c:pt idx="25">
                <c:v>183077.05</c:v>
              </c:pt>
              <c:pt idx="26">
                <c:v>183077.05</c:v>
              </c:pt>
              <c:pt idx="27">
                <c:v>183077.05</c:v>
              </c:pt>
              <c:pt idx="28">
                <c:v>183077.05</c:v>
              </c:pt>
              <c:pt idx="29">
                <c:v>183077.05</c:v>
              </c:pt>
              <c:pt idx="30">
                <c:v>183077.05</c:v>
              </c:pt>
              <c:pt idx="31">
                <c:v>181819.26315789475</c:v>
              </c:pt>
              <c:pt idx="32">
                <c:v>181819.26315789475</c:v>
              </c:pt>
              <c:pt idx="33">
                <c:v>181819.26315789475</c:v>
              </c:pt>
              <c:pt idx="34">
                <c:v>181819.26315789475</c:v>
              </c:pt>
              <c:pt idx="35">
                <c:v>181819.26315789475</c:v>
              </c:pt>
              <c:pt idx="36">
                <c:v>181819.26315789475</c:v>
              </c:pt>
              <c:pt idx="37">
                <c:v>181819.26315789475</c:v>
              </c:pt>
              <c:pt idx="38">
                <c:v>181819.26315789475</c:v>
              </c:pt>
              <c:pt idx="39">
                <c:v>181819.26315789475</c:v>
              </c:pt>
              <c:pt idx="40">
                <c:v>181819.26315789475</c:v>
              </c:pt>
              <c:pt idx="41">
                <c:v>181819.26315789475</c:v>
              </c:pt>
              <c:pt idx="42">
                <c:v>181819.26315789475</c:v>
              </c:pt>
              <c:pt idx="43">
                <c:v>181819.26315789475</c:v>
              </c:pt>
              <c:pt idx="44">
                <c:v>181819.26315789475</c:v>
              </c:pt>
              <c:pt idx="45">
                <c:v>181819.26315789475</c:v>
              </c:pt>
              <c:pt idx="46">
                <c:v>181819.26315789475</c:v>
              </c:pt>
              <c:pt idx="47">
                <c:v>181819.26315789475</c:v>
              </c:pt>
              <c:pt idx="48">
                <c:v>181819.26315789475</c:v>
              </c:pt>
              <c:pt idx="49">
                <c:v>181819.26315789475</c:v>
              </c:pt>
              <c:pt idx="50">
                <c:v>181819.26315789475</c:v>
              </c:pt>
              <c:pt idx="51">
                <c:v>181819.26315789475</c:v>
              </c:pt>
              <c:pt idx="52">
                <c:v>181819.26315789475</c:v>
              </c:pt>
              <c:pt idx="53">
                <c:v>181819.26315789475</c:v>
              </c:pt>
              <c:pt idx="54">
                <c:v>181819.26315789475</c:v>
              </c:pt>
              <c:pt idx="55">
                <c:v>181819.26315789475</c:v>
              </c:pt>
              <c:pt idx="56">
                <c:v>181819.26315789475</c:v>
              </c:pt>
              <c:pt idx="57">
                <c:v>181819.26315789475</c:v>
              </c:pt>
              <c:pt idx="58">
                <c:v>181819.26315789475</c:v>
              </c:pt>
              <c:pt idx="59">
                <c:v>192124.17391304349</c:v>
              </c:pt>
              <c:pt idx="60">
                <c:v>192124.17391304349</c:v>
              </c:pt>
              <c:pt idx="61">
                <c:v>192124.17391304349</c:v>
              </c:pt>
              <c:pt idx="62">
                <c:v>192124.17391304349</c:v>
              </c:pt>
              <c:pt idx="63">
                <c:v>192124.17391304349</c:v>
              </c:pt>
              <c:pt idx="64">
                <c:v>192124.17391304349</c:v>
              </c:pt>
              <c:pt idx="65">
                <c:v>192124.17391304349</c:v>
              </c:pt>
              <c:pt idx="66">
                <c:v>192124.17391304349</c:v>
              </c:pt>
              <c:pt idx="67">
                <c:v>192124.17391304349</c:v>
              </c:pt>
              <c:pt idx="68">
                <c:v>192124.17391304349</c:v>
              </c:pt>
              <c:pt idx="69">
                <c:v>192124.17391304349</c:v>
              </c:pt>
              <c:pt idx="70">
                <c:v>192124.17391304349</c:v>
              </c:pt>
              <c:pt idx="71">
                <c:v>192124.17391304349</c:v>
              </c:pt>
              <c:pt idx="72">
                <c:v>192124.17391304349</c:v>
              </c:pt>
              <c:pt idx="73">
                <c:v>192124.17391304349</c:v>
              </c:pt>
              <c:pt idx="74">
                <c:v>192124.17391304349</c:v>
              </c:pt>
              <c:pt idx="75">
                <c:v>192124.17391304349</c:v>
              </c:pt>
              <c:pt idx="76">
                <c:v>192124.17391304349</c:v>
              </c:pt>
              <c:pt idx="77">
                <c:v>192124.17391304349</c:v>
              </c:pt>
              <c:pt idx="78">
                <c:v>192124.17391304349</c:v>
              </c:pt>
              <c:pt idx="79">
                <c:v>192124.17391304349</c:v>
              </c:pt>
              <c:pt idx="80">
                <c:v>192124.17391304349</c:v>
              </c:pt>
              <c:pt idx="81">
                <c:v>192124.17391304349</c:v>
              </c:pt>
              <c:pt idx="82">
                <c:v>192124.17391304349</c:v>
              </c:pt>
              <c:pt idx="83">
                <c:v>192124.17391304349</c:v>
              </c:pt>
              <c:pt idx="84">
                <c:v>192124.17391304349</c:v>
              </c:pt>
              <c:pt idx="85">
                <c:v>192124.17391304349</c:v>
              </c:pt>
              <c:pt idx="86">
                <c:v>192124.17391304349</c:v>
              </c:pt>
              <c:pt idx="87">
                <c:v>192124.17391304349</c:v>
              </c:pt>
              <c:pt idx="88">
                <c:v>192124.17391304349</c:v>
              </c:pt>
              <c:pt idx="89">
                <c:v>192124.17391304349</c:v>
              </c:pt>
              <c:pt idx="90">
                <c:v>188068.4761904761</c:v>
              </c:pt>
              <c:pt idx="91">
                <c:v>188068.4761904761</c:v>
              </c:pt>
              <c:pt idx="92">
                <c:v>188068.4761904761</c:v>
              </c:pt>
              <c:pt idx="93">
                <c:v>188068.4761904761</c:v>
              </c:pt>
              <c:pt idx="94">
                <c:v>188068.4761904761</c:v>
              </c:pt>
              <c:pt idx="95">
                <c:v>188068.4761904761</c:v>
              </c:pt>
              <c:pt idx="96">
                <c:v>188068.4761904761</c:v>
              </c:pt>
              <c:pt idx="97">
                <c:v>188068.4761904761</c:v>
              </c:pt>
              <c:pt idx="98">
                <c:v>188068.4761904761</c:v>
              </c:pt>
              <c:pt idx="99">
                <c:v>188068.4761904761</c:v>
              </c:pt>
              <c:pt idx="100">
                <c:v>188068.4761904761</c:v>
              </c:pt>
              <c:pt idx="101">
                <c:v>188068.4761904761</c:v>
              </c:pt>
              <c:pt idx="102">
                <c:v>188068.4761904761</c:v>
              </c:pt>
              <c:pt idx="103">
                <c:v>188068.4761904761</c:v>
              </c:pt>
              <c:pt idx="104">
                <c:v>188068.4761904761</c:v>
              </c:pt>
              <c:pt idx="105">
                <c:v>188068.4761904761</c:v>
              </c:pt>
              <c:pt idx="106">
                <c:v>188068.4761904761</c:v>
              </c:pt>
              <c:pt idx="107">
                <c:v>188068.4761904761</c:v>
              </c:pt>
              <c:pt idx="108">
                <c:v>188068.4761904761</c:v>
              </c:pt>
              <c:pt idx="109">
                <c:v>188068.4761904761</c:v>
              </c:pt>
              <c:pt idx="110">
                <c:v>188068.4761904761</c:v>
              </c:pt>
              <c:pt idx="111">
                <c:v>188068.4761904761</c:v>
              </c:pt>
              <c:pt idx="112">
                <c:v>188068.4761904761</c:v>
              </c:pt>
              <c:pt idx="113">
                <c:v>188068.4761904761</c:v>
              </c:pt>
              <c:pt idx="114">
                <c:v>188068.4761904761</c:v>
              </c:pt>
              <c:pt idx="115">
                <c:v>188068.4761904761</c:v>
              </c:pt>
              <c:pt idx="116">
                <c:v>188068.4761904761</c:v>
              </c:pt>
              <c:pt idx="117">
                <c:v>188068.4761904761</c:v>
              </c:pt>
              <c:pt idx="118">
                <c:v>188068.4761904761</c:v>
              </c:pt>
              <c:pt idx="119">
                <c:v>188068.4761904761</c:v>
              </c:pt>
              <c:pt idx="120">
                <c:v>198745.61904761911</c:v>
              </c:pt>
              <c:pt idx="121">
                <c:v>198745.61904761911</c:v>
              </c:pt>
              <c:pt idx="122">
                <c:v>198745.61904761911</c:v>
              </c:pt>
              <c:pt idx="123">
                <c:v>198745.61904761911</c:v>
              </c:pt>
              <c:pt idx="124">
                <c:v>198745.61904761911</c:v>
              </c:pt>
              <c:pt idx="125">
                <c:v>198745.61904761911</c:v>
              </c:pt>
              <c:pt idx="126">
                <c:v>198745.61904761911</c:v>
              </c:pt>
              <c:pt idx="127">
                <c:v>198745.61904761911</c:v>
              </c:pt>
              <c:pt idx="128">
                <c:v>198745.61904761911</c:v>
              </c:pt>
              <c:pt idx="129">
                <c:v>198745.61904761911</c:v>
              </c:pt>
              <c:pt idx="130">
                <c:v>198745.61904761911</c:v>
              </c:pt>
              <c:pt idx="131">
                <c:v>198745.61904761911</c:v>
              </c:pt>
              <c:pt idx="132">
                <c:v>198745.61904761911</c:v>
              </c:pt>
              <c:pt idx="133">
                <c:v>198745.61904761911</c:v>
              </c:pt>
              <c:pt idx="134">
                <c:v>198745.61904761911</c:v>
              </c:pt>
              <c:pt idx="135">
                <c:v>198745.61904761911</c:v>
              </c:pt>
              <c:pt idx="136">
                <c:v>198745.61904761911</c:v>
              </c:pt>
              <c:pt idx="137">
                <c:v>198745.61904761911</c:v>
              </c:pt>
              <c:pt idx="138">
                <c:v>198745.61904761911</c:v>
              </c:pt>
              <c:pt idx="139">
                <c:v>198745.61904761911</c:v>
              </c:pt>
              <c:pt idx="140">
                <c:v>198745.61904761911</c:v>
              </c:pt>
              <c:pt idx="141">
                <c:v>198745.61904761911</c:v>
              </c:pt>
              <c:pt idx="142">
                <c:v>198745.61904761911</c:v>
              </c:pt>
              <c:pt idx="143">
                <c:v>198745.61904761911</c:v>
              </c:pt>
              <c:pt idx="144">
                <c:v>198745.61904761911</c:v>
              </c:pt>
              <c:pt idx="145">
                <c:v>198745.61904761911</c:v>
              </c:pt>
              <c:pt idx="146">
                <c:v>198745.61904761911</c:v>
              </c:pt>
              <c:pt idx="147">
                <c:v>198745.61904761911</c:v>
              </c:pt>
              <c:pt idx="148">
                <c:v>198745.61904761911</c:v>
              </c:pt>
              <c:pt idx="149">
                <c:v>198745.61904761911</c:v>
              </c:pt>
              <c:pt idx="150">
                <c:v>198745.61904761911</c:v>
              </c:pt>
              <c:pt idx="151">
                <c:v>181492.52631578947</c:v>
              </c:pt>
              <c:pt idx="152">
                <c:v>181492.52631578947</c:v>
              </c:pt>
              <c:pt idx="153">
                <c:v>181492.52631578947</c:v>
              </c:pt>
              <c:pt idx="154">
                <c:v>181492.52631578947</c:v>
              </c:pt>
              <c:pt idx="155">
                <c:v>181492.52631578947</c:v>
              </c:pt>
              <c:pt idx="156">
                <c:v>181492.52631578947</c:v>
              </c:pt>
              <c:pt idx="157">
                <c:v>181492.52631578947</c:v>
              </c:pt>
              <c:pt idx="158">
                <c:v>181492.52631578947</c:v>
              </c:pt>
              <c:pt idx="159">
                <c:v>181492.52631578947</c:v>
              </c:pt>
              <c:pt idx="160">
                <c:v>181492.52631578947</c:v>
              </c:pt>
              <c:pt idx="161">
                <c:v>181492.52631578947</c:v>
              </c:pt>
              <c:pt idx="162">
                <c:v>181492.52631578947</c:v>
              </c:pt>
              <c:pt idx="163">
                <c:v>181492.52631578947</c:v>
              </c:pt>
              <c:pt idx="164">
                <c:v>181492.52631578947</c:v>
              </c:pt>
              <c:pt idx="165">
                <c:v>181492.52631578947</c:v>
              </c:pt>
              <c:pt idx="166">
                <c:v>181492.52631578947</c:v>
              </c:pt>
              <c:pt idx="167">
                <c:v>181492.52631578947</c:v>
              </c:pt>
              <c:pt idx="168">
                <c:v>181492.52631578947</c:v>
              </c:pt>
              <c:pt idx="169">
                <c:v>181492.52631578947</c:v>
              </c:pt>
              <c:pt idx="170">
                <c:v>181492.52631578947</c:v>
              </c:pt>
              <c:pt idx="171">
                <c:v>181492.52631578947</c:v>
              </c:pt>
              <c:pt idx="172">
                <c:v>181492.52631578947</c:v>
              </c:pt>
              <c:pt idx="173">
                <c:v>181492.52631578947</c:v>
              </c:pt>
              <c:pt idx="174">
                <c:v>181492.52631578947</c:v>
              </c:pt>
              <c:pt idx="175">
                <c:v>181492.52631578947</c:v>
              </c:pt>
              <c:pt idx="176">
                <c:v>181492.52631578947</c:v>
              </c:pt>
              <c:pt idx="177">
                <c:v>181492.52631578947</c:v>
              </c:pt>
              <c:pt idx="178">
                <c:v>181492.52631578947</c:v>
              </c:pt>
              <c:pt idx="179">
                <c:v>181492.52631578947</c:v>
              </c:pt>
              <c:pt idx="180">
                <c:v>181492.52631578947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[$-816]d/mmm;@</c:formatCode>
              <c:ptCount val="181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</c:numLit>
          </c:cat>
          <c:val>
            <c:numLit>
              <c:formatCode>#,##0\ _€</c:formatCode>
              <c:ptCount val="151"/>
              <c:pt idx="0">
                <c:v>46741</c:v>
              </c:pt>
              <c:pt idx="1">
                <c:v>69487</c:v>
              </c:pt>
              <c:pt idx="2">
                <c:v>51821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85075</c:v>
              </c:pt>
              <c:pt idx="9">
                <c:v>48472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77875</c:v>
              </c:pt>
              <c:pt idx="16">
                <c:v>48025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87911</c:v>
              </c:pt>
              <c:pt idx="23">
                <c:v>55216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87136</c:v>
              </c:pt>
              <c:pt idx="30">
                <c:v>54702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86052</c:v>
              </c:pt>
              <c:pt idx="37">
                <c:v>58816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96316</c:v>
              </c:pt>
              <c:pt idx="44">
                <c:v>65267</c:v>
              </c:pt>
              <c:pt idx="45">
                <c:v>#N/A</c:v>
              </c:pt>
              <c:pt idx="46">
                <c:v>59216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83822</c:v>
              </c:pt>
              <c:pt idx="51">
                <c:v>63911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67942</c:v>
              </c:pt>
              <c:pt idx="58">
                <c:v>46725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95006</c:v>
              </c:pt>
              <c:pt idx="65">
                <c:v>51086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89714</c:v>
              </c:pt>
              <c:pt idx="72">
                <c:v>56628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79821</c:v>
              </c:pt>
              <c:pt idx="79">
                <c:v>57496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89008</c:v>
              </c:pt>
              <c:pt idx="86">
                <c:v>55365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70579</c:v>
              </c:pt>
              <c:pt idx="92">
                <c:v>79755</c:v>
              </c:pt>
              <c:pt idx="93">
                <c:v>40062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  <c:pt idx="99">
                <c:v>91708</c:v>
              </c:pt>
              <c:pt idx="100">
                <c:v>64236</c:v>
              </c:pt>
              <c:pt idx="101">
                <c:v>#N/A</c:v>
              </c:pt>
              <c:pt idx="102">
                <c:v>#N/A</c:v>
              </c:pt>
              <c:pt idx="103">
                <c:v>#N/A</c:v>
              </c:pt>
              <c:pt idx="104">
                <c:v>#N/A</c:v>
              </c:pt>
              <c:pt idx="105">
                <c:v>#N/A</c:v>
              </c:pt>
              <c:pt idx="106">
                <c:v>86372</c:v>
              </c:pt>
              <c:pt idx="107">
                <c:v>61227</c:v>
              </c:pt>
              <c:pt idx="108">
                <c:v>#N/A</c:v>
              </c:pt>
              <c:pt idx="109">
                <c:v>#N/A</c:v>
              </c:pt>
              <c:pt idx="110">
                <c:v>#N/A</c:v>
              </c:pt>
              <c:pt idx="111">
                <c:v>#N/A</c:v>
              </c:pt>
              <c:pt idx="112">
                <c:v>#N/A</c:v>
              </c:pt>
              <c:pt idx="113">
                <c:v>94502</c:v>
              </c:pt>
              <c:pt idx="114">
                <c:v>62419</c:v>
              </c:pt>
              <c:pt idx="115">
                <c:v>#N/A</c:v>
              </c:pt>
              <c:pt idx="116">
                <c:v>#N/A</c:v>
              </c:pt>
              <c:pt idx="117">
                <c:v>#N/A</c:v>
              </c:pt>
              <c:pt idx="118">
                <c:v>#N/A</c:v>
              </c:pt>
              <c:pt idx="119">
                <c:v>#N/A</c:v>
              </c:pt>
              <c:pt idx="120">
                <c:v>102704</c:v>
              </c:pt>
              <c:pt idx="121">
                <c:v>134736</c:v>
              </c:pt>
              <c:pt idx="122">
                <c:v>#N/A</c:v>
              </c:pt>
              <c:pt idx="123">
                <c:v>#N/A</c:v>
              </c:pt>
              <c:pt idx="124">
                <c:v>#N/A</c:v>
              </c:pt>
              <c:pt idx="125">
                <c:v>#N/A</c:v>
              </c:pt>
              <c:pt idx="126">
                <c:v>#N/A</c:v>
              </c:pt>
              <c:pt idx="127">
                <c:v>87614</c:v>
              </c:pt>
              <c:pt idx="128">
                <c:v>59781</c:v>
              </c:pt>
              <c:pt idx="129">
                <c:v>#N/A</c:v>
              </c:pt>
              <c:pt idx="130">
                <c:v>#N/A</c:v>
              </c:pt>
              <c:pt idx="131">
                <c:v>#N/A</c:v>
              </c:pt>
              <c:pt idx="132">
                <c:v>#N/A</c:v>
              </c:pt>
              <c:pt idx="133">
                <c:v>#N/A</c:v>
              </c:pt>
              <c:pt idx="134">
                <c:v>88276</c:v>
              </c:pt>
              <c:pt idx="135">
                <c:v>59209</c:v>
              </c:pt>
              <c:pt idx="136">
                <c:v>#N/A</c:v>
              </c:pt>
              <c:pt idx="137">
                <c:v>#N/A</c:v>
              </c:pt>
              <c:pt idx="138">
                <c:v>#N/A</c:v>
              </c:pt>
              <c:pt idx="139">
                <c:v>#N/A</c:v>
              </c:pt>
              <c:pt idx="140">
                <c:v>#N/A</c:v>
              </c:pt>
              <c:pt idx="141">
                <c:v>104321</c:v>
              </c:pt>
              <c:pt idx="142">
                <c:v>85944</c:v>
              </c:pt>
              <c:pt idx="143">
                <c:v>#N/A</c:v>
              </c:pt>
              <c:pt idx="144">
                <c:v>#N/A</c:v>
              </c:pt>
              <c:pt idx="145">
                <c:v>#N/A</c:v>
              </c:pt>
              <c:pt idx="146">
                <c:v>#N/A</c:v>
              </c:pt>
              <c:pt idx="147">
                <c:v>#N/A</c:v>
              </c:pt>
              <c:pt idx="148">
                <c:v>95142</c:v>
              </c:pt>
              <c:pt idx="149">
                <c:v>77505</c:v>
              </c:pt>
              <c:pt idx="150">
                <c:v>#N/A</c:v>
              </c:pt>
            </c:numLit>
          </c:val>
        </c:ser>
        <c:ser>
          <c:idx val="4"/>
          <c:order val="4"/>
          <c:tx>
            <c:v>"Média global"</c:v>
          </c:tx>
          <c:spPr>
            <a:ln w="127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Lit>
              <c:formatCode>[$-816]d/mmm;@</c:formatCode>
              <c:ptCount val="181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</c:numLit>
          </c:cat>
          <c:val>
            <c:numLit>
              <c:formatCode>#,##0</c:formatCode>
              <c:ptCount val="181"/>
              <c:pt idx="0">
                <c:v>141096.83870967751</c:v>
              </c:pt>
              <c:pt idx="1">
                <c:v>141096.83870967751</c:v>
              </c:pt>
              <c:pt idx="2">
                <c:v>141096.83870967751</c:v>
              </c:pt>
              <c:pt idx="3">
                <c:v>141096.83870967751</c:v>
              </c:pt>
              <c:pt idx="4">
                <c:v>141096.83870967751</c:v>
              </c:pt>
              <c:pt idx="5">
                <c:v>141096.83870967751</c:v>
              </c:pt>
              <c:pt idx="6">
                <c:v>141096.83870967751</c:v>
              </c:pt>
              <c:pt idx="7">
                <c:v>141096.83870967751</c:v>
              </c:pt>
              <c:pt idx="8">
                <c:v>141096.83870967751</c:v>
              </c:pt>
              <c:pt idx="9">
                <c:v>141096.83870967751</c:v>
              </c:pt>
              <c:pt idx="10">
                <c:v>141096.83870967751</c:v>
              </c:pt>
              <c:pt idx="11">
                <c:v>141096.83870967751</c:v>
              </c:pt>
              <c:pt idx="12">
                <c:v>141096.83870967751</c:v>
              </c:pt>
              <c:pt idx="13">
                <c:v>141096.83870967751</c:v>
              </c:pt>
              <c:pt idx="14">
                <c:v>141096.83870967751</c:v>
              </c:pt>
              <c:pt idx="15">
                <c:v>141096.83870967751</c:v>
              </c:pt>
              <c:pt idx="16">
                <c:v>141096.83870967751</c:v>
              </c:pt>
              <c:pt idx="17">
                <c:v>141096.83870967751</c:v>
              </c:pt>
              <c:pt idx="18">
                <c:v>141096.83870967751</c:v>
              </c:pt>
              <c:pt idx="19">
                <c:v>141096.83870967751</c:v>
              </c:pt>
              <c:pt idx="20">
                <c:v>141096.83870967751</c:v>
              </c:pt>
              <c:pt idx="21">
                <c:v>141096.83870967751</c:v>
              </c:pt>
              <c:pt idx="22">
                <c:v>141096.83870967751</c:v>
              </c:pt>
              <c:pt idx="23">
                <c:v>141096.83870967751</c:v>
              </c:pt>
              <c:pt idx="24">
                <c:v>141096.83870967751</c:v>
              </c:pt>
              <c:pt idx="25">
                <c:v>141096.83870967751</c:v>
              </c:pt>
              <c:pt idx="26">
                <c:v>141096.83870967751</c:v>
              </c:pt>
              <c:pt idx="27">
                <c:v>141096.83870967751</c:v>
              </c:pt>
              <c:pt idx="28">
                <c:v>141096.83870967751</c:v>
              </c:pt>
              <c:pt idx="29">
                <c:v>141096.83870967751</c:v>
              </c:pt>
              <c:pt idx="30">
                <c:v>141096.83870967751</c:v>
              </c:pt>
              <c:pt idx="31">
                <c:v>145808.32142857127</c:v>
              </c:pt>
              <c:pt idx="32">
                <c:v>145808.32142857127</c:v>
              </c:pt>
              <c:pt idx="33">
                <c:v>145808.32142857127</c:v>
              </c:pt>
              <c:pt idx="34">
                <c:v>145808.32142857127</c:v>
              </c:pt>
              <c:pt idx="35">
                <c:v>145808.32142857127</c:v>
              </c:pt>
              <c:pt idx="36">
                <c:v>145808.32142857127</c:v>
              </c:pt>
              <c:pt idx="37">
                <c:v>145808.32142857127</c:v>
              </c:pt>
              <c:pt idx="38">
                <c:v>145808.32142857127</c:v>
              </c:pt>
              <c:pt idx="39">
                <c:v>145808.32142857127</c:v>
              </c:pt>
              <c:pt idx="40">
                <c:v>145808.32142857127</c:v>
              </c:pt>
              <c:pt idx="41">
                <c:v>145808.32142857127</c:v>
              </c:pt>
              <c:pt idx="42">
                <c:v>145808.32142857127</c:v>
              </c:pt>
              <c:pt idx="43">
                <c:v>145808.32142857127</c:v>
              </c:pt>
              <c:pt idx="44">
                <c:v>145808.32142857127</c:v>
              </c:pt>
              <c:pt idx="45">
                <c:v>145808.32142857127</c:v>
              </c:pt>
              <c:pt idx="46">
                <c:v>145808.32142857127</c:v>
              </c:pt>
              <c:pt idx="47">
                <c:v>145808.32142857127</c:v>
              </c:pt>
              <c:pt idx="48">
                <c:v>145808.32142857127</c:v>
              </c:pt>
              <c:pt idx="49">
                <c:v>145808.32142857127</c:v>
              </c:pt>
              <c:pt idx="50">
                <c:v>145808.32142857127</c:v>
              </c:pt>
              <c:pt idx="51">
                <c:v>145808.32142857127</c:v>
              </c:pt>
              <c:pt idx="52">
                <c:v>145808.32142857127</c:v>
              </c:pt>
              <c:pt idx="53">
                <c:v>145808.32142857127</c:v>
              </c:pt>
              <c:pt idx="54">
                <c:v>145808.32142857127</c:v>
              </c:pt>
              <c:pt idx="55">
                <c:v>145808.32142857127</c:v>
              </c:pt>
              <c:pt idx="56">
                <c:v>145808.32142857127</c:v>
              </c:pt>
              <c:pt idx="57">
                <c:v>145808.32142857127</c:v>
              </c:pt>
              <c:pt idx="58">
                <c:v>145808.32142857127</c:v>
              </c:pt>
              <c:pt idx="59">
                <c:v>161063.87096774185</c:v>
              </c:pt>
              <c:pt idx="60">
                <c:v>161063.87096774185</c:v>
              </c:pt>
              <c:pt idx="61">
                <c:v>161063.87096774185</c:v>
              </c:pt>
              <c:pt idx="62">
                <c:v>161063.87096774185</c:v>
              </c:pt>
              <c:pt idx="63">
                <c:v>161063.87096774185</c:v>
              </c:pt>
              <c:pt idx="64">
                <c:v>161063.87096774185</c:v>
              </c:pt>
              <c:pt idx="65">
                <c:v>161063.87096774185</c:v>
              </c:pt>
              <c:pt idx="66">
                <c:v>161063.87096774185</c:v>
              </c:pt>
              <c:pt idx="67">
                <c:v>161063.87096774185</c:v>
              </c:pt>
              <c:pt idx="68">
                <c:v>161063.87096774185</c:v>
              </c:pt>
              <c:pt idx="69">
                <c:v>161063.87096774185</c:v>
              </c:pt>
              <c:pt idx="70">
                <c:v>161063.87096774185</c:v>
              </c:pt>
              <c:pt idx="71">
                <c:v>161063.87096774185</c:v>
              </c:pt>
              <c:pt idx="72">
                <c:v>161063.87096774185</c:v>
              </c:pt>
              <c:pt idx="73">
                <c:v>161063.87096774185</c:v>
              </c:pt>
              <c:pt idx="74">
                <c:v>161063.87096774185</c:v>
              </c:pt>
              <c:pt idx="75">
                <c:v>161063.87096774185</c:v>
              </c:pt>
              <c:pt idx="76">
                <c:v>161063.87096774185</c:v>
              </c:pt>
              <c:pt idx="77">
                <c:v>161063.87096774185</c:v>
              </c:pt>
              <c:pt idx="78">
                <c:v>161063.87096774185</c:v>
              </c:pt>
              <c:pt idx="79">
                <c:v>161063.87096774185</c:v>
              </c:pt>
              <c:pt idx="80">
                <c:v>161063.87096774185</c:v>
              </c:pt>
              <c:pt idx="81">
                <c:v>161063.87096774185</c:v>
              </c:pt>
              <c:pt idx="82">
                <c:v>161063.87096774185</c:v>
              </c:pt>
              <c:pt idx="83">
                <c:v>161063.87096774185</c:v>
              </c:pt>
              <c:pt idx="84">
                <c:v>161063.87096774185</c:v>
              </c:pt>
              <c:pt idx="85">
                <c:v>161063.87096774185</c:v>
              </c:pt>
              <c:pt idx="86">
                <c:v>161063.87096774185</c:v>
              </c:pt>
              <c:pt idx="87">
                <c:v>161063.87096774185</c:v>
              </c:pt>
              <c:pt idx="88">
                <c:v>161063.87096774185</c:v>
              </c:pt>
              <c:pt idx="89">
                <c:v>161063.87096774185</c:v>
              </c:pt>
              <c:pt idx="90">
                <c:v>153343.26666666666</c:v>
              </c:pt>
              <c:pt idx="91">
                <c:v>153343.26666666666</c:v>
              </c:pt>
              <c:pt idx="92">
                <c:v>153343.26666666666</c:v>
              </c:pt>
              <c:pt idx="93">
                <c:v>153343.26666666666</c:v>
              </c:pt>
              <c:pt idx="94">
                <c:v>153343.26666666666</c:v>
              </c:pt>
              <c:pt idx="95">
                <c:v>153343.26666666666</c:v>
              </c:pt>
              <c:pt idx="96">
                <c:v>153343.26666666666</c:v>
              </c:pt>
              <c:pt idx="97">
                <c:v>153343.26666666666</c:v>
              </c:pt>
              <c:pt idx="98">
                <c:v>153343.26666666666</c:v>
              </c:pt>
              <c:pt idx="99">
                <c:v>153343.26666666666</c:v>
              </c:pt>
              <c:pt idx="100">
                <c:v>153343.26666666666</c:v>
              </c:pt>
              <c:pt idx="101">
                <c:v>153343.26666666666</c:v>
              </c:pt>
              <c:pt idx="102">
                <c:v>153343.26666666666</c:v>
              </c:pt>
              <c:pt idx="103">
                <c:v>153343.26666666666</c:v>
              </c:pt>
              <c:pt idx="104">
                <c:v>153343.26666666666</c:v>
              </c:pt>
              <c:pt idx="105">
                <c:v>153343.26666666666</c:v>
              </c:pt>
              <c:pt idx="106">
                <c:v>153343.26666666666</c:v>
              </c:pt>
              <c:pt idx="107">
                <c:v>153343.26666666666</c:v>
              </c:pt>
              <c:pt idx="108">
                <c:v>153343.26666666666</c:v>
              </c:pt>
              <c:pt idx="109">
                <c:v>153343.26666666666</c:v>
              </c:pt>
              <c:pt idx="110">
                <c:v>153343.26666666666</c:v>
              </c:pt>
              <c:pt idx="111">
                <c:v>153343.26666666666</c:v>
              </c:pt>
              <c:pt idx="112">
                <c:v>153343.26666666666</c:v>
              </c:pt>
              <c:pt idx="113">
                <c:v>153343.26666666666</c:v>
              </c:pt>
              <c:pt idx="114">
                <c:v>153343.26666666666</c:v>
              </c:pt>
              <c:pt idx="115">
                <c:v>153343.26666666666</c:v>
              </c:pt>
              <c:pt idx="116">
                <c:v>153343.26666666666</c:v>
              </c:pt>
              <c:pt idx="117">
                <c:v>153343.26666666666</c:v>
              </c:pt>
              <c:pt idx="118">
                <c:v>153343.26666666666</c:v>
              </c:pt>
              <c:pt idx="119">
                <c:v>153343.26666666666</c:v>
              </c:pt>
              <c:pt idx="120">
                <c:v>163512.5806451613</c:v>
              </c:pt>
              <c:pt idx="121">
                <c:v>163512.5806451613</c:v>
              </c:pt>
              <c:pt idx="122">
                <c:v>163512.5806451613</c:v>
              </c:pt>
              <c:pt idx="123">
                <c:v>163512.5806451613</c:v>
              </c:pt>
              <c:pt idx="124">
                <c:v>163512.5806451613</c:v>
              </c:pt>
              <c:pt idx="125">
                <c:v>163512.5806451613</c:v>
              </c:pt>
              <c:pt idx="126">
                <c:v>163512.5806451613</c:v>
              </c:pt>
              <c:pt idx="127">
                <c:v>163512.5806451613</c:v>
              </c:pt>
              <c:pt idx="128">
                <c:v>163512.5806451613</c:v>
              </c:pt>
              <c:pt idx="129">
                <c:v>163512.5806451613</c:v>
              </c:pt>
              <c:pt idx="130">
                <c:v>163512.5806451613</c:v>
              </c:pt>
              <c:pt idx="131">
                <c:v>163512.5806451613</c:v>
              </c:pt>
              <c:pt idx="132">
                <c:v>163512.5806451613</c:v>
              </c:pt>
              <c:pt idx="133">
                <c:v>163512.5806451613</c:v>
              </c:pt>
              <c:pt idx="134">
                <c:v>163512.5806451613</c:v>
              </c:pt>
              <c:pt idx="135">
                <c:v>163512.5806451613</c:v>
              </c:pt>
              <c:pt idx="136">
                <c:v>163512.5806451613</c:v>
              </c:pt>
              <c:pt idx="137">
                <c:v>163512.5806451613</c:v>
              </c:pt>
              <c:pt idx="138">
                <c:v>163512.5806451613</c:v>
              </c:pt>
              <c:pt idx="139">
                <c:v>163512.5806451613</c:v>
              </c:pt>
              <c:pt idx="140">
                <c:v>163512.5806451613</c:v>
              </c:pt>
              <c:pt idx="141">
                <c:v>163512.5806451613</c:v>
              </c:pt>
              <c:pt idx="142">
                <c:v>163512.5806451613</c:v>
              </c:pt>
              <c:pt idx="143">
                <c:v>163512.5806451613</c:v>
              </c:pt>
              <c:pt idx="144">
                <c:v>163512.5806451613</c:v>
              </c:pt>
              <c:pt idx="145">
                <c:v>163512.5806451613</c:v>
              </c:pt>
              <c:pt idx="146">
                <c:v>163512.5806451613</c:v>
              </c:pt>
              <c:pt idx="147">
                <c:v>163512.5806451613</c:v>
              </c:pt>
              <c:pt idx="148">
                <c:v>163512.5806451613</c:v>
              </c:pt>
              <c:pt idx="149">
                <c:v>163512.5806451613</c:v>
              </c:pt>
              <c:pt idx="150">
                <c:v>163512.5806451613</c:v>
              </c:pt>
              <c:pt idx="151">
                <c:v>143188.23333333334</c:v>
              </c:pt>
              <c:pt idx="152">
                <c:v>143188.23333333334</c:v>
              </c:pt>
              <c:pt idx="153">
                <c:v>143188.23333333334</c:v>
              </c:pt>
              <c:pt idx="154">
                <c:v>143188.23333333334</c:v>
              </c:pt>
              <c:pt idx="155">
                <c:v>143188.23333333334</c:v>
              </c:pt>
              <c:pt idx="156">
                <c:v>143188.23333333334</c:v>
              </c:pt>
              <c:pt idx="157">
                <c:v>143188.23333333334</c:v>
              </c:pt>
              <c:pt idx="158">
                <c:v>143188.23333333334</c:v>
              </c:pt>
              <c:pt idx="159">
                <c:v>143188.23333333334</c:v>
              </c:pt>
              <c:pt idx="160">
                <c:v>143188.23333333334</c:v>
              </c:pt>
              <c:pt idx="161">
                <c:v>143188.23333333334</c:v>
              </c:pt>
              <c:pt idx="162">
                <c:v>143188.23333333334</c:v>
              </c:pt>
              <c:pt idx="163">
                <c:v>143188.23333333334</c:v>
              </c:pt>
              <c:pt idx="164">
                <c:v>143188.23333333334</c:v>
              </c:pt>
              <c:pt idx="165">
                <c:v>143188.23333333334</c:v>
              </c:pt>
              <c:pt idx="166">
                <c:v>143188.23333333334</c:v>
              </c:pt>
              <c:pt idx="167">
                <c:v>143188.23333333334</c:v>
              </c:pt>
              <c:pt idx="168">
                <c:v>143188.23333333334</c:v>
              </c:pt>
              <c:pt idx="169">
                <c:v>143188.23333333334</c:v>
              </c:pt>
              <c:pt idx="170">
                <c:v>143188.23333333334</c:v>
              </c:pt>
              <c:pt idx="171">
                <c:v>143188.23333333334</c:v>
              </c:pt>
              <c:pt idx="172">
                <c:v>143188.23333333334</c:v>
              </c:pt>
              <c:pt idx="173">
                <c:v>143188.23333333334</c:v>
              </c:pt>
              <c:pt idx="174">
                <c:v>143188.23333333334</c:v>
              </c:pt>
              <c:pt idx="175">
                <c:v>143188.23333333334</c:v>
              </c:pt>
              <c:pt idx="176">
                <c:v>143188.23333333334</c:v>
              </c:pt>
              <c:pt idx="177">
                <c:v>143188.23333333334</c:v>
              </c:pt>
              <c:pt idx="178">
                <c:v>143188.23333333334</c:v>
              </c:pt>
              <c:pt idx="179">
                <c:v>143188.23333333334</c:v>
              </c:pt>
              <c:pt idx="180">
                <c:v>143188.23333333334</c:v>
              </c:pt>
            </c:numLit>
          </c:val>
        </c:ser>
        <c:marker val="1"/>
        <c:axId val="58047104"/>
        <c:axId val="58057088"/>
      </c:lineChart>
      <c:dateAx>
        <c:axId val="58047104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58057088"/>
        <c:crosses val="autoZero"/>
        <c:auto val="1"/>
        <c:lblOffset val="100"/>
      </c:dateAx>
      <c:valAx>
        <c:axId val="58057088"/>
        <c:scaling>
          <c:orientation val="minMax"/>
          <c:max val="21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\ _€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58047104"/>
        <c:crosses val="autoZero"/>
        <c:crossBetween val="between"/>
        <c:majorUnit val="35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0698254364089774"/>
          <c:y val="0.88000239970002681"/>
          <c:w val="0.73815461346634281"/>
          <c:h val="8.0000000000000043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77" r="0.75000000000000677" t="1" header="0" footer="0"/>
    <c:pageSetup paperSize="9" orientation="landscape" verticalDpi="12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969387755102218"/>
          <c:y val="0.10486929742106092"/>
          <c:w val="0.85204081632654627"/>
          <c:h val="0.74157574604893073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#,##0</c:formatCode>
              <c:ptCount val="19"/>
              <c:pt idx="0">
                <c:v>1693.3414634146341</c:v>
              </c:pt>
              <c:pt idx="1">
                <c:v>2328.8943089430909</c:v>
              </c:pt>
              <c:pt idx="2">
                <c:v>10786.983739837397</c:v>
              </c:pt>
              <c:pt idx="3">
                <c:v>20079.349593495921</c:v>
              </c:pt>
              <c:pt idx="4">
                <c:v>13033.479674796747</c:v>
              </c:pt>
              <c:pt idx="5">
                <c:v>8725.186991869914</c:v>
              </c:pt>
              <c:pt idx="6">
                <c:v>8273.6747967479678</c:v>
              </c:pt>
              <c:pt idx="7">
                <c:v>10455.162601626011</c:v>
              </c:pt>
              <c:pt idx="8">
                <c:v>13686.08943089431</c:v>
              </c:pt>
              <c:pt idx="9">
                <c:v>12151.284552845538</c:v>
              </c:pt>
              <c:pt idx="10">
                <c:v>10911.398373983729</c:v>
              </c:pt>
              <c:pt idx="11">
                <c:v>12757.024390243903</c:v>
              </c:pt>
              <c:pt idx="12">
                <c:v>17873.796747967481</c:v>
              </c:pt>
              <c:pt idx="13">
                <c:v>18479.731707317063</c:v>
              </c:pt>
              <c:pt idx="14">
                <c:v>12289.837398373984</c:v>
              </c:pt>
              <c:pt idx="15">
                <c:v>5950.7967479674799</c:v>
              </c:pt>
              <c:pt idx="16">
                <c:v>3470.577235772359</c:v>
              </c:pt>
              <c:pt idx="17">
                <c:v>2723.4390243902453</c:v>
              </c:pt>
              <c:pt idx="18">
                <c:v>2187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#,##0</c:formatCode>
              <c:ptCount val="19"/>
              <c:pt idx="0">
                <c:v>2422.84</c:v>
              </c:pt>
              <c:pt idx="1">
                <c:v>1277</c:v>
              </c:pt>
              <c:pt idx="2">
                <c:v>2336.2399999999998</c:v>
              </c:pt>
              <c:pt idx="3">
                <c:v>4450.4399999999996</c:v>
              </c:pt>
              <c:pt idx="4">
                <c:v>5453.4</c:v>
              </c:pt>
              <c:pt idx="5">
                <c:v>5505.8</c:v>
              </c:pt>
              <c:pt idx="6">
                <c:v>5679.92</c:v>
              </c:pt>
              <c:pt idx="7">
                <c:v>5502.48</c:v>
              </c:pt>
              <c:pt idx="8">
                <c:v>5642.64</c:v>
              </c:pt>
              <c:pt idx="9">
                <c:v>6405.1600000000026</c:v>
              </c:pt>
              <c:pt idx="10">
                <c:v>6714.44</c:v>
              </c:pt>
              <c:pt idx="11">
                <c:v>6355.56</c:v>
              </c:pt>
              <c:pt idx="12">
                <c:v>6402.1200000000026</c:v>
              </c:pt>
              <c:pt idx="13">
                <c:v>6379.6</c:v>
              </c:pt>
              <c:pt idx="14">
                <c:v>5619.6</c:v>
              </c:pt>
              <c:pt idx="15">
                <c:v>3519.52</c:v>
              </c:pt>
              <c:pt idx="16">
                <c:v>2724.24</c:v>
              </c:pt>
              <c:pt idx="17">
                <c:v>2282.56</c:v>
              </c:pt>
              <c:pt idx="18">
                <c:v>2000.6799999999998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#,##0</c:formatCode>
              <c:ptCount val="19"/>
              <c:pt idx="0">
                <c:v>5140.484848484848</c:v>
              </c:pt>
              <c:pt idx="1">
                <c:v>1121.878787878788</c:v>
              </c:pt>
              <c:pt idx="2">
                <c:v>1372.3636363636358</c:v>
              </c:pt>
              <c:pt idx="3">
                <c:v>1824.6363636363631</c:v>
              </c:pt>
              <c:pt idx="4">
                <c:v>2629.6666666666642</c:v>
              </c:pt>
              <c:pt idx="5">
                <c:v>3022.3939393939409</c:v>
              </c:pt>
              <c:pt idx="6">
                <c:v>3301.818181818182</c:v>
              </c:pt>
              <c:pt idx="7">
                <c:v>3400.121212121212</c:v>
              </c:pt>
              <c:pt idx="8">
                <c:v>3311.3636363636365</c:v>
              </c:pt>
              <c:pt idx="9">
                <c:v>4710.636363636364</c:v>
              </c:pt>
              <c:pt idx="10">
                <c:v>5388.7575757575787</c:v>
              </c:pt>
              <c:pt idx="11">
                <c:v>4865.484848484848</c:v>
              </c:pt>
              <c:pt idx="12">
                <c:v>5059.424242424242</c:v>
              </c:pt>
              <c:pt idx="13">
                <c:v>5436.7575757575787</c:v>
              </c:pt>
              <c:pt idx="14">
                <c:v>4813.0606060606115</c:v>
              </c:pt>
              <c:pt idx="15">
                <c:v>3061.6363636363649</c:v>
              </c:pt>
              <c:pt idx="16">
                <c:v>2347.818181818182</c:v>
              </c:pt>
              <c:pt idx="17">
                <c:v>2589.6363636363649</c:v>
              </c:pt>
              <c:pt idx="18">
                <c:v>1486.2121212121208</c:v>
              </c:pt>
            </c:numLit>
          </c:yVal>
          <c:smooth val="1"/>
        </c:ser>
        <c:axId val="58086528"/>
        <c:axId val="58088448"/>
      </c:scatterChart>
      <c:valAx>
        <c:axId val="580865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58088448"/>
        <c:crosses val="autoZero"/>
        <c:crossBetween val="midCat"/>
        <c:majorUnit val="1"/>
      </c:valAx>
      <c:valAx>
        <c:axId val="58088448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58086528"/>
        <c:crossesAt val="0"/>
        <c:crossBetween val="midCat"/>
        <c:majorUnit val="15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78571428571429"/>
          <c:y val="8.2397396954594207E-2"/>
          <c:w val="0.18112244897959184"/>
          <c:h val="0.1235958988272535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77" r="0.75000000000000677" t="1" header="0" footer="0"/>
    <c:pageSetup paperSize="9" orientation="landscape" verticalDpi="1200"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4882506527415137"/>
          <c:y val="9.0909266360831048E-2"/>
          <c:w val="0.8381201044386426"/>
          <c:h val="0.49407209978712863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#,##0</c:formatCode>
              <c:ptCount val="3"/>
              <c:pt idx="0">
                <c:v>4572941</c:v>
              </c:pt>
              <c:pt idx="1">
                <c:v>392253</c:v>
              </c:pt>
              <c:pt idx="2">
                <c:v>397253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1400899</c:v>
              </c:pt>
              <c:pt idx="1">
                <c:v>121634</c:v>
              </c:pt>
              <c:pt idx="2">
                <c:v>111240</c:v>
              </c:pt>
            </c:numLit>
          </c:val>
        </c:ser>
        <c:ser>
          <c:idx val="2"/>
          <c:order val="2"/>
          <c:tx>
            <c:v>Campanhã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991958</c:v>
              </c:pt>
              <c:pt idx="1">
                <c:v>96614</c:v>
              </c:pt>
              <c:pt idx="2">
                <c:v>113084</c:v>
              </c:pt>
            </c:numLit>
          </c:val>
        </c:ser>
        <c:ser>
          <c:idx val="3"/>
          <c:order val="3"/>
          <c:tx>
            <c:v>São Bento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982539</c:v>
              </c:pt>
              <c:pt idx="1">
                <c:v>94889</c:v>
              </c:pt>
              <c:pt idx="2">
                <c:v>117766</c:v>
              </c:pt>
            </c:numLit>
          </c:val>
        </c:ser>
        <c:ser>
          <c:idx val="4"/>
          <c:order val="4"/>
          <c:tx>
            <c:v>Bolhão</c:v>
          </c:tx>
          <c:spPr>
            <a:solidFill>
              <a:srgbClr val="FF99CC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975787</c:v>
              </c:pt>
              <c:pt idx="1">
                <c:v>113984</c:v>
              </c:pt>
              <c:pt idx="2">
                <c:v>87408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872805</c:v>
              </c:pt>
              <c:pt idx="1">
                <c:v>92928</c:v>
              </c:pt>
              <c:pt idx="2">
                <c:v>95715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821377</c:v>
              </c:pt>
              <c:pt idx="1">
                <c:v>87479</c:v>
              </c:pt>
              <c:pt idx="2">
                <c:v>62086</c:v>
              </c:pt>
            </c:numLit>
          </c:val>
        </c:ser>
        <c:ser>
          <c:idx val="7"/>
          <c:order val="7"/>
          <c:tx>
            <c:v>Estádio do Dragão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637009</c:v>
              </c:pt>
              <c:pt idx="1">
                <c:v>83872</c:v>
              </c:pt>
              <c:pt idx="2">
                <c:v>92490</c:v>
              </c:pt>
            </c:numLit>
          </c:val>
        </c:ser>
        <c:ser>
          <c:idx val="8"/>
          <c:order val="8"/>
          <c:tx>
            <c:v>D. João II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672253</c:v>
              </c:pt>
              <c:pt idx="1">
                <c:v>53512</c:v>
              </c:pt>
              <c:pt idx="2">
                <c:v>46516</c:v>
              </c:pt>
            </c:numLit>
          </c:val>
        </c:ser>
        <c:ser>
          <c:idx val="9"/>
          <c:order val="9"/>
          <c:tx>
            <c:v>Marquês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635051</c:v>
              </c:pt>
              <c:pt idx="1">
                <c:v>49012</c:v>
              </c:pt>
              <c:pt idx="2">
                <c:v>44461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#,##0</c:formatCode>
              <c:ptCount val="3"/>
              <c:pt idx="0">
                <c:v>10543798</c:v>
              </c:pt>
              <c:pt idx="1">
                <c:v>980679</c:v>
              </c:pt>
              <c:pt idx="2">
                <c:v>973158</c:v>
              </c:pt>
            </c:numLit>
          </c:val>
        </c:ser>
        <c:gapWidth val="260"/>
        <c:overlap val="-10"/>
        <c:axId val="58153216"/>
        <c:axId val="58171392"/>
      </c:barChart>
      <c:catAx>
        <c:axId val="5815321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58171392"/>
        <c:crosses val="autoZero"/>
        <c:auto val="1"/>
        <c:lblAlgn val="ctr"/>
        <c:lblOffset val="100"/>
        <c:tickLblSkip val="1"/>
        <c:tickMarkSkip val="1"/>
      </c:catAx>
      <c:valAx>
        <c:axId val="58171392"/>
        <c:scaling>
          <c:orientation val="minMax"/>
          <c:min val="0"/>
        </c:scaling>
        <c:axPos val="l"/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58153216"/>
        <c:crosses val="autoZero"/>
        <c:crossBetween val="between"/>
        <c:majorUnit val="1750000"/>
        <c:minorUnit val="41106.613799999999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3577023498694521"/>
          <c:y val="0.71936883383648265"/>
          <c:w val="0.80156657963445876"/>
          <c:h val="0.2094865809757977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77" r="0.75000000000000677" t="1" header="0" footer="0"/>
    <c:pageSetup paperSize="9" orientation="landscape" verticalDpi="12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22</xdr:row>
      <xdr:rowOff>0</xdr:rowOff>
    </xdr:from>
    <xdr:to>
      <xdr:col>5</xdr:col>
      <xdr:colOff>47625</xdr:colOff>
      <xdr:row>36</xdr:row>
      <xdr:rowOff>114300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314325</xdr:colOff>
      <xdr:row>21</xdr:row>
      <xdr:rowOff>142875</xdr:rowOff>
    </xdr:from>
    <xdr:to>
      <xdr:col>10</xdr:col>
      <xdr:colOff>28575</xdr:colOff>
      <xdr:row>36</xdr:row>
      <xdr:rowOff>57150</xdr:rowOff>
    </xdr:to>
    <xdr:graphicFrame macro="">
      <xdr:nvGraphicFramePr>
        <xdr:cNvPr id="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21</xdr:row>
      <xdr:rowOff>133350</xdr:rowOff>
    </xdr:from>
    <xdr:to>
      <xdr:col>4</xdr:col>
      <xdr:colOff>914400</xdr:colOff>
      <xdr:row>37</xdr:row>
      <xdr:rowOff>76200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276225</xdr:colOff>
      <xdr:row>22</xdr:row>
      <xdr:rowOff>9525</xdr:rowOff>
    </xdr:from>
    <xdr:to>
      <xdr:col>9</xdr:col>
      <xdr:colOff>923925</xdr:colOff>
      <xdr:row>36</xdr:row>
      <xdr:rowOff>85725</xdr:rowOff>
    </xdr:to>
    <xdr:graphicFrame macro="">
      <xdr:nvGraphicFramePr>
        <xdr:cNvPr id="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</xdr:colOff>
      <xdr:row>27</xdr:row>
      <xdr:rowOff>133350</xdr:rowOff>
    </xdr:from>
    <xdr:to>
      <xdr:col>18</xdr:col>
      <xdr:colOff>476250</xdr:colOff>
      <xdr:row>49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2" name="Freeform 1"/>
        <xdr:cNvSpPr>
          <a:spLocks noChangeAspect="1" noEditPoints="1"/>
        </xdr:cNvSpPr>
      </xdr:nvSpPr>
      <xdr:spPr bwMode="auto">
        <a:xfrm>
          <a:off x="7210425" y="19050"/>
          <a:ext cx="447675" cy="285750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0</xdr:colOff>
      <xdr:row>34</xdr:row>
      <xdr:rowOff>0</xdr:rowOff>
    </xdr:from>
    <xdr:to>
      <xdr:col>7</xdr:col>
      <xdr:colOff>47625</xdr:colOff>
      <xdr:row>46</xdr:row>
      <xdr:rowOff>304800</xdr:rowOff>
    </xdr:to>
    <xdr:graphicFrame macro="">
      <xdr:nvGraphicFramePr>
        <xdr:cNvPr id="9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28575</xdr:colOff>
      <xdr:row>48</xdr:row>
      <xdr:rowOff>38100</xdr:rowOff>
    </xdr:from>
    <xdr:to>
      <xdr:col>7</xdr:col>
      <xdr:colOff>66675</xdr:colOff>
      <xdr:row>60</xdr:row>
      <xdr:rowOff>276225</xdr:rowOff>
    </xdr:to>
    <xdr:graphicFrame macro="">
      <xdr:nvGraphicFramePr>
        <xdr:cNvPr id="10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19050</xdr:colOff>
      <xdr:row>2</xdr:row>
      <xdr:rowOff>76200</xdr:rowOff>
    </xdr:from>
    <xdr:to>
      <xdr:col>6</xdr:col>
      <xdr:colOff>85725</xdr:colOff>
      <xdr:row>16</xdr:row>
      <xdr:rowOff>133350</xdr:rowOff>
    </xdr:to>
    <xdr:graphicFrame macro="">
      <xdr:nvGraphicFramePr>
        <xdr:cNvPr id="7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752475</xdr:colOff>
      <xdr:row>2</xdr:row>
      <xdr:rowOff>76200</xdr:rowOff>
    </xdr:from>
    <xdr:to>
      <xdr:col>11</xdr:col>
      <xdr:colOff>619125</xdr:colOff>
      <xdr:row>16</xdr:row>
      <xdr:rowOff>142875</xdr:rowOff>
    </xdr:to>
    <xdr:graphicFrame macro="">
      <xdr:nvGraphicFramePr>
        <xdr:cNvPr id="8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7</xdr:row>
      <xdr:rowOff>0</xdr:rowOff>
    </xdr:from>
    <xdr:to>
      <xdr:col>13</xdr:col>
      <xdr:colOff>76200</xdr:colOff>
      <xdr:row>17</xdr:row>
      <xdr:rowOff>190500</xdr:rowOff>
    </xdr:to>
    <xdr:graphicFrame macro="">
      <xdr:nvGraphicFramePr>
        <xdr:cNvPr id="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19</xdr:row>
      <xdr:rowOff>47625</xdr:rowOff>
    </xdr:from>
    <xdr:to>
      <xdr:col>12</xdr:col>
      <xdr:colOff>85725</xdr:colOff>
      <xdr:row>34</xdr:row>
      <xdr:rowOff>142875</xdr:rowOff>
    </xdr:to>
    <xdr:graphicFrame macro="">
      <xdr:nvGraphicFramePr>
        <xdr:cNvPr id="1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7</xdr:col>
      <xdr:colOff>419100</xdr:colOff>
      <xdr:row>8</xdr:row>
      <xdr:rowOff>66675</xdr:rowOff>
    </xdr:from>
    <xdr:ext cx="737189" cy="112660"/>
    <xdr:sp macro="" textlink="$R$7">
      <xdr:nvSpPr>
        <xdr:cNvPr id="12" name="Text Box 16"/>
        <xdr:cNvSpPr txBox="1">
          <a:spLocks noChangeArrowheads="1" noTextEdit="1"/>
        </xdr:cNvSpPr>
      </xdr:nvSpPr>
      <xdr:spPr bwMode="auto">
        <a:xfrm>
          <a:off x="4000500" y="1476375"/>
          <a:ext cx="737189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394AB6BE-63A0-4A7B-99B4-5D3F41105EF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dia útil 181493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oneCellAnchor>
    <xdr:from>
      <xdr:col>8</xdr:col>
      <xdr:colOff>419100</xdr:colOff>
      <xdr:row>9</xdr:row>
      <xdr:rowOff>95250</xdr:rowOff>
    </xdr:from>
    <xdr:ext cx="757900" cy="112660"/>
    <xdr:sp macro="" textlink="$R$8">
      <xdr:nvSpPr>
        <xdr:cNvPr id="13" name="Text Box 17"/>
        <xdr:cNvSpPr txBox="1">
          <a:spLocks noChangeArrowheads="1" noTextEdit="1"/>
        </xdr:cNvSpPr>
      </xdr:nvSpPr>
      <xdr:spPr bwMode="auto">
        <a:xfrm>
          <a:off x="4610100" y="1666875"/>
          <a:ext cx="757900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2E708989-7F6C-4AB5-8247-88F03FCB8958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mensal 143188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twoCellAnchor editAs="oneCell">
    <xdr:from>
      <xdr:col>9</xdr:col>
      <xdr:colOff>104775</xdr:colOff>
      <xdr:row>12</xdr:row>
      <xdr:rowOff>76200</xdr:rowOff>
    </xdr:from>
    <xdr:to>
      <xdr:col>10</xdr:col>
      <xdr:colOff>485775</xdr:colOff>
      <xdr:row>13</xdr:row>
      <xdr:rowOff>9525</xdr:rowOff>
    </xdr:to>
    <xdr:sp macro="" textlink="$R$9">
      <xdr:nvSpPr>
        <xdr:cNvPr id="16" name="Text Box 18"/>
        <xdr:cNvSpPr txBox="1">
          <a:spLocks noChangeArrowheads="1" noTextEdit="1"/>
        </xdr:cNvSpPr>
      </xdr:nvSpPr>
      <xdr:spPr bwMode="auto">
        <a:xfrm>
          <a:off x="4905375" y="2047875"/>
          <a:ext cx="990600" cy="9525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fld id="{F6813AB6-34D0-4C4B-9500-ECC163B4BF0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FDS 77026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twoCellAnchor>
  <xdr:twoCellAnchor>
    <xdr:from>
      <xdr:col>6</xdr:col>
      <xdr:colOff>238125</xdr:colOff>
      <xdr:row>37</xdr:row>
      <xdr:rowOff>0</xdr:rowOff>
    </xdr:from>
    <xdr:to>
      <xdr:col>11</xdr:col>
      <xdr:colOff>571500</xdr:colOff>
      <xdr:row>51</xdr:row>
      <xdr:rowOff>85725</xdr:rowOff>
    </xdr:to>
    <xdr:graphicFrame macro="">
      <xdr:nvGraphicFramePr>
        <xdr:cNvPr id="2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0.84012</cdr:x>
      <cdr:y>0.92984</cdr:y>
    </cdr:from>
    <cdr:to>
      <cdr:x>0.98728</cdr:x>
      <cdr:y>0.98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48016" y="2217357"/>
          <a:ext cx="550859" cy="1194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0.11456</cdr:x>
      <cdr:y>0.86528</cdr:y>
    </cdr:from>
    <cdr:to>
      <cdr:x>0.1935</cdr:x>
      <cdr:y>0.9608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2024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0.19862</cdr:x>
      <cdr:y>0.86528</cdr:y>
    </cdr:from>
    <cdr:to>
      <cdr:x>0.27756</cdr:x>
      <cdr:y>0.9608</cdr:y>
    </cdr:to>
    <cdr:sp macro="" textlink="">
      <cdr:nvSpPr>
        <cdr:cNvPr id="1741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46670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0.28365</cdr:x>
      <cdr:y>0.86528</cdr:y>
    </cdr:from>
    <cdr:to>
      <cdr:x>0.36332</cdr:x>
      <cdr:y>0.9608</cdr:y>
    </cdr:to>
    <cdr:sp macro="" textlink="">
      <cdr:nvSpPr>
        <cdr:cNvPr id="1741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64965" y="2063623"/>
          <a:ext cx="298230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0.36064</cdr:x>
      <cdr:y>0.86528</cdr:y>
    </cdr:from>
    <cdr:to>
      <cdr:x>0.45761</cdr:x>
      <cdr:y>0.9608</cdr:y>
    </cdr:to>
    <cdr:sp macro="" textlink="">
      <cdr:nvSpPr>
        <cdr:cNvPr id="1741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53163" y="2063623"/>
          <a:ext cx="362983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0.44737</cdr:x>
      <cdr:y>0.86528</cdr:y>
    </cdr:from>
    <cdr:to>
      <cdr:x>0.54264</cdr:x>
      <cdr:y>0.9608</cdr:y>
    </cdr:to>
    <cdr:sp macro="" textlink="">
      <cdr:nvSpPr>
        <cdr:cNvPr id="1741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77841" y="2063623"/>
          <a:ext cx="356600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0.52875</cdr:x>
      <cdr:y>0.86528</cdr:y>
    </cdr:from>
    <cdr:to>
      <cdr:x>0.62499</cdr:x>
      <cdr:y>0.9608</cdr:y>
    </cdr:to>
    <cdr:sp macro="" textlink="">
      <cdr:nvSpPr>
        <cdr:cNvPr id="1741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82456" y="2063623"/>
          <a:ext cx="360247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0.61451</cdr:x>
      <cdr:y>0.86528</cdr:y>
    </cdr:from>
    <cdr:to>
      <cdr:x>0.71075</cdr:x>
      <cdr:y>0.9608</cdr:y>
    </cdr:to>
    <cdr:sp macro="" textlink="">
      <cdr:nvSpPr>
        <cdr:cNvPr id="1741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03486" y="2063623"/>
          <a:ext cx="360248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0.69954</cdr:x>
      <cdr:y>0.86528</cdr:y>
    </cdr:from>
    <cdr:to>
      <cdr:x>0.79651</cdr:x>
      <cdr:y>0.9608</cdr:y>
    </cdr:to>
    <cdr:sp macro="" textlink="">
      <cdr:nvSpPr>
        <cdr:cNvPr id="1741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1781" y="2063623"/>
          <a:ext cx="362983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0.78433</cdr:x>
      <cdr:y>0.86528</cdr:y>
    </cdr:from>
    <cdr:to>
      <cdr:x>0.88227</cdr:x>
      <cdr:y>0.9608</cdr:y>
    </cdr:to>
    <cdr:sp macro="" textlink="">
      <cdr:nvSpPr>
        <cdr:cNvPr id="1741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39163" y="2063623"/>
          <a:ext cx="366632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0.87009</cdr:x>
      <cdr:y>0.86528</cdr:y>
    </cdr:from>
    <cdr:to>
      <cdr:x>0.96681</cdr:x>
      <cdr:y>0.9608</cdr:y>
    </cdr:to>
    <cdr:sp macro="" textlink="">
      <cdr:nvSpPr>
        <cdr:cNvPr id="1742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60194" y="2063623"/>
          <a:ext cx="362071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0.01272</cdr:x>
      <cdr:y>0.02</cdr:y>
    </cdr:from>
    <cdr:to>
      <cdr:x>0.11456</cdr:x>
      <cdr:y>0.1544</cdr:y>
    </cdr:to>
    <cdr:sp macro="" textlink="">
      <cdr:nvSpPr>
        <cdr:cNvPr id="17421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381224" cy="3200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419100</xdr:colOff>
      <xdr:row>8</xdr:row>
      <xdr:rowOff>66675</xdr:rowOff>
    </xdr:from>
    <xdr:ext cx="37703" cy="112660"/>
    <xdr:sp macro="" textlink="$R$7">
      <xdr:nvSpPr>
        <xdr:cNvPr id="10" name="Text Box 16"/>
        <xdr:cNvSpPr txBox="1">
          <a:spLocks noChangeArrowheads="1" noTextEdit="1"/>
        </xdr:cNvSpPr>
      </xdr:nvSpPr>
      <xdr:spPr bwMode="auto">
        <a:xfrm>
          <a:off x="4000500" y="1476375"/>
          <a:ext cx="37703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394AB6BE-63A0-4A7B-99B4-5D3F41105EF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 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oneCellAnchor>
    <xdr:from>
      <xdr:col>8</xdr:col>
      <xdr:colOff>419100</xdr:colOff>
      <xdr:row>9</xdr:row>
      <xdr:rowOff>95250</xdr:rowOff>
    </xdr:from>
    <xdr:ext cx="37703" cy="112660"/>
    <xdr:sp macro="" textlink="$R$8">
      <xdr:nvSpPr>
        <xdr:cNvPr id="12" name="Text Box 17"/>
        <xdr:cNvSpPr txBox="1">
          <a:spLocks noChangeArrowheads="1" noTextEdit="1"/>
        </xdr:cNvSpPr>
      </xdr:nvSpPr>
      <xdr:spPr bwMode="auto">
        <a:xfrm>
          <a:off x="4610100" y="1666875"/>
          <a:ext cx="37703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2E708989-7F6C-4AB5-8247-88F03FCB8958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 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twoCellAnchor editAs="oneCell">
    <xdr:from>
      <xdr:col>9</xdr:col>
      <xdr:colOff>104775</xdr:colOff>
      <xdr:row>12</xdr:row>
      <xdr:rowOff>76200</xdr:rowOff>
    </xdr:from>
    <xdr:to>
      <xdr:col>10</xdr:col>
      <xdr:colOff>485775</xdr:colOff>
      <xdr:row>13</xdr:row>
      <xdr:rowOff>9525</xdr:rowOff>
    </xdr:to>
    <xdr:sp macro="" textlink="$R$9">
      <xdr:nvSpPr>
        <xdr:cNvPr id="13" name="Text Box 18"/>
        <xdr:cNvSpPr txBox="1">
          <a:spLocks noChangeArrowheads="1" noTextEdit="1"/>
        </xdr:cNvSpPr>
      </xdr:nvSpPr>
      <xdr:spPr bwMode="auto">
        <a:xfrm>
          <a:off x="4905375" y="2047875"/>
          <a:ext cx="990600" cy="9525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fld id="{F6813AB6-34D0-4C4B-9500-ECC163B4BF0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 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twoCellAnchor>
  <xdr:twoCellAnchor>
    <xdr:from>
      <xdr:col>5</xdr:col>
      <xdr:colOff>57150</xdr:colOff>
      <xdr:row>6</xdr:row>
      <xdr:rowOff>142875</xdr:rowOff>
    </xdr:from>
    <xdr:to>
      <xdr:col>13</xdr:col>
      <xdr:colOff>57150</xdr:colOff>
      <xdr:row>17</xdr:row>
      <xdr:rowOff>171450</xdr:rowOff>
    </xdr:to>
    <xdr:graphicFrame macro="">
      <xdr:nvGraphicFramePr>
        <xdr:cNvPr id="1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18</xdr:row>
      <xdr:rowOff>66675</xdr:rowOff>
    </xdr:from>
    <xdr:to>
      <xdr:col>12</xdr:col>
      <xdr:colOff>85725</xdr:colOff>
      <xdr:row>34</xdr:row>
      <xdr:rowOff>142875</xdr:rowOff>
    </xdr:to>
    <xdr:graphicFrame macro="">
      <xdr:nvGraphicFramePr>
        <xdr:cNvPr id="1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114300</xdr:colOff>
      <xdr:row>37</xdr:row>
      <xdr:rowOff>38100</xdr:rowOff>
    </xdr:from>
    <xdr:to>
      <xdr:col>13</xdr:col>
      <xdr:colOff>9525</xdr:colOff>
      <xdr:row>52</xdr:row>
      <xdr:rowOff>152400</xdr:rowOff>
    </xdr:to>
    <xdr:graphicFrame macro="">
      <xdr:nvGraphicFramePr>
        <xdr:cNvPr id="1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0.84377</cdr:x>
      <cdr:y>0.92864</cdr:y>
    </cdr:from>
    <cdr:to>
      <cdr:x>0.98728</cdr:x>
      <cdr:y>0.98134</cdr:y>
    </cdr:to>
    <cdr:sp macro="" textlink="">
      <cdr:nvSpPr>
        <cdr:cNvPr id="327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61696" y="2373705"/>
          <a:ext cx="537179" cy="1345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0.13917</cdr:x>
      <cdr:y>0.87352</cdr:y>
    </cdr:from>
    <cdr:to>
      <cdr:x>0.21494</cdr:x>
      <cdr:y>0.95872</cdr:y>
    </cdr:to>
    <cdr:sp macro="" textlink="">
      <cdr:nvSpPr>
        <cdr:cNvPr id="327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4138" y="2233016"/>
          <a:ext cx="283638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0.22079</cdr:x>
      <cdr:y>0.87352</cdr:y>
    </cdr:from>
    <cdr:to>
      <cdr:x>0.29729</cdr:x>
      <cdr:y>0.95872</cdr:y>
    </cdr:to>
    <cdr:sp macro="" textlink="">
      <cdr:nvSpPr>
        <cdr:cNvPr id="327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2966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0.30411</cdr:x>
      <cdr:y>0.87352</cdr:y>
    </cdr:from>
    <cdr:to>
      <cdr:x>0.38062</cdr:x>
      <cdr:y>0.95872</cdr:y>
    </cdr:to>
    <cdr:sp macro="" textlink="">
      <cdr:nvSpPr>
        <cdr:cNvPr id="327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4157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0.37794</cdr:x>
      <cdr:y>0.87352</cdr:y>
    </cdr:from>
    <cdr:to>
      <cdr:x>0.47393</cdr:x>
      <cdr:y>0.95872</cdr:y>
    </cdr:to>
    <cdr:sp macro="" textlink="">
      <cdr:nvSpPr>
        <cdr:cNvPr id="327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17916" y="2233016"/>
          <a:ext cx="359335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0.46224</cdr:x>
      <cdr:y>0.87352</cdr:y>
    </cdr:from>
    <cdr:to>
      <cdr:x>0.55482</cdr:x>
      <cdr:y>0.95872</cdr:y>
    </cdr:to>
    <cdr:sp macro="" textlink="">
      <cdr:nvSpPr>
        <cdr:cNvPr id="327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3347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0.54117</cdr:x>
      <cdr:y>0.87352</cdr:y>
    </cdr:from>
    <cdr:to>
      <cdr:x>0.63546</cdr:x>
      <cdr:y>0.95872</cdr:y>
    </cdr:to>
    <cdr:sp macro="" textlink="">
      <cdr:nvSpPr>
        <cdr:cNvPr id="3277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28969" y="2233016"/>
          <a:ext cx="352951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0.62523</cdr:x>
      <cdr:y>0.87352</cdr:y>
    </cdr:from>
    <cdr:to>
      <cdr:x>0.71781</cdr:x>
      <cdr:y>0.95872</cdr:y>
    </cdr:to>
    <cdr:sp macro="" textlink="">
      <cdr:nvSpPr>
        <cdr:cNvPr id="327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4361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0.70685</cdr:x>
      <cdr:y>0.87352</cdr:y>
    </cdr:from>
    <cdr:to>
      <cdr:x>0.80114</cdr:x>
      <cdr:y>0.95872</cdr:y>
    </cdr:to>
    <cdr:sp macro="" textlink="">
      <cdr:nvSpPr>
        <cdr:cNvPr id="3277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49141" y="2233016"/>
          <a:ext cx="352952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0.7892</cdr:x>
      <cdr:y>0.87352</cdr:y>
    </cdr:from>
    <cdr:to>
      <cdr:x>0.88373</cdr:x>
      <cdr:y>0.95872</cdr:y>
    </cdr:to>
    <cdr:sp macro="" textlink="">
      <cdr:nvSpPr>
        <cdr:cNvPr id="3277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57404" y="2233016"/>
          <a:ext cx="35386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0.8735</cdr:x>
      <cdr:y>0.87352</cdr:y>
    </cdr:from>
    <cdr:to>
      <cdr:x>0.96681</cdr:x>
      <cdr:y>0.95872</cdr:y>
    </cdr:to>
    <cdr:sp macro="" textlink="">
      <cdr:nvSpPr>
        <cdr:cNvPr id="3277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72962" y="2233016"/>
          <a:ext cx="34930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0.03319</cdr:x>
      <cdr:y>0.01866</cdr:y>
    </cdr:from>
    <cdr:to>
      <cdr:x>0.15355</cdr:x>
      <cdr:y>0.15247</cdr:y>
    </cdr:to>
    <cdr:sp macro="" textlink="">
      <cdr:nvSpPr>
        <cdr:cNvPr id="3278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7410" y="50800"/>
          <a:ext cx="450537" cy="3415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2" name="Freeform 1"/>
        <xdr:cNvSpPr>
          <a:spLocks noChangeAspect="1" noEditPoints="1"/>
        </xdr:cNvSpPr>
      </xdr:nvSpPr>
      <xdr:spPr bwMode="auto">
        <a:xfrm>
          <a:off x="7467600" y="19050"/>
          <a:ext cx="285750" cy="285750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lha31">
    <tabColor rgb="FF92D050"/>
    <pageSetUpPr fitToPage="1"/>
  </sheetPr>
  <dimension ref="A1:K51"/>
  <sheetViews>
    <sheetView showGridLines="0" zoomScaleSheetLayoutView="100" workbookViewId="0">
      <selection activeCell="F27" sqref="F27"/>
    </sheetView>
  </sheetViews>
  <sheetFormatPr defaultRowHeight="12.75"/>
  <cols>
    <col min="1" max="1" width="5.5703125" style="1" customWidth="1"/>
    <col min="2" max="2" width="30.7109375" style="1" customWidth="1"/>
    <col min="3" max="5" width="14.28515625" style="1" customWidth="1"/>
    <col min="6" max="6" width="9.140625" style="1"/>
    <col min="7" max="7" width="31" style="1" customWidth="1"/>
    <col min="8" max="10" width="14.28515625" style="1" customWidth="1"/>
    <col min="11" max="16384" width="9.140625" style="1"/>
  </cols>
  <sheetData>
    <row r="1" spans="1:11">
      <c r="A1" s="20"/>
      <c r="B1" s="20"/>
      <c r="C1" s="20"/>
    </row>
    <row r="2" spans="1:11" ht="20.25">
      <c r="A2" s="4" t="s">
        <v>43</v>
      </c>
      <c r="F2" s="5"/>
      <c r="J2" s="45" t="s">
        <v>413</v>
      </c>
    </row>
    <row r="3" spans="1:11">
      <c r="I3" s="29"/>
    </row>
    <row r="6" spans="1:11" ht="13.5" thickBot="1">
      <c r="A6" s="6"/>
      <c r="B6" s="6"/>
      <c r="C6" s="6"/>
      <c r="D6" s="6"/>
      <c r="E6" s="6"/>
      <c r="F6" s="6"/>
      <c r="G6" s="6"/>
      <c r="H6" s="6"/>
      <c r="I6" s="6"/>
      <c r="J6" s="6"/>
    </row>
    <row r="7" spans="1:11" ht="13.5" thickTop="1"/>
    <row r="9" spans="1:11">
      <c r="B9" s="17" t="s">
        <v>8</v>
      </c>
      <c r="C9" s="18">
        <v>2009</v>
      </c>
      <c r="D9" s="18">
        <v>2010</v>
      </c>
      <c r="E9" s="21" t="s">
        <v>57</v>
      </c>
      <c r="G9" s="17" t="s">
        <v>9</v>
      </c>
      <c r="H9" s="18">
        <v>2009</v>
      </c>
      <c r="I9" s="18">
        <v>2010</v>
      </c>
      <c r="J9" s="21" t="s">
        <v>57</v>
      </c>
    </row>
    <row r="10" spans="1:11">
      <c r="B10" s="7" t="s">
        <v>14</v>
      </c>
      <c r="C10" s="8">
        <v>521322.734</v>
      </c>
      <c r="D10" s="8">
        <v>557546.68599999999</v>
      </c>
      <c r="E10" s="22">
        <v>6.9484696594873663E-2</v>
      </c>
      <c r="G10" s="7" t="s">
        <v>15</v>
      </c>
      <c r="H10" s="8">
        <v>4197144</v>
      </c>
      <c r="I10" s="8">
        <v>5068890</v>
      </c>
      <c r="J10" s="22">
        <v>0.20769980729753379</v>
      </c>
    </row>
    <row r="11" spans="1:11">
      <c r="B11" s="7" t="s">
        <v>18</v>
      </c>
      <c r="C11" s="8">
        <v>112605710.544</v>
      </c>
      <c r="D11" s="8">
        <v>125591188.68799999</v>
      </c>
      <c r="E11" s="22">
        <v>0.11531811380849999</v>
      </c>
      <c r="G11" s="9" t="s">
        <v>416</v>
      </c>
      <c r="H11" s="10">
        <v>5.6521976696474781</v>
      </c>
      <c r="I11" s="10">
        <v>4.9779693238194218</v>
      </c>
      <c r="J11" s="24">
        <v>-0.11928605212246712</v>
      </c>
    </row>
    <row r="12" spans="1:11">
      <c r="B12" s="9" t="s">
        <v>21</v>
      </c>
      <c r="C12" s="11">
        <v>91601286.422961757</v>
      </c>
      <c r="D12" s="11">
        <v>104238231.27319017</v>
      </c>
      <c r="E12" s="23">
        <v>0.13795597576957941</v>
      </c>
      <c r="G12" s="9" t="s">
        <v>417</v>
      </c>
      <c r="H12" s="10">
        <v>50.744162835034203</v>
      </c>
      <c r="I12" s="10">
        <v>53.814254445688462</v>
      </c>
      <c r="J12" s="24">
        <v>6.0501374722348178E-2</v>
      </c>
      <c r="K12" s="15"/>
    </row>
    <row r="13" spans="1:11">
      <c r="B13" s="9" t="s">
        <v>24</v>
      </c>
      <c r="C13" s="11">
        <v>21004424.121038247</v>
      </c>
      <c r="D13" s="11">
        <v>21352957.414809816</v>
      </c>
      <c r="E13" s="23">
        <v>1.6593327756245113E-2</v>
      </c>
      <c r="G13" s="9" t="s">
        <v>53</v>
      </c>
      <c r="H13" s="40">
        <v>58067</v>
      </c>
      <c r="I13" s="40">
        <v>60647</v>
      </c>
      <c r="J13" s="24">
        <v>4.4431432655380743E-2</v>
      </c>
    </row>
    <row r="14" spans="1:11">
      <c r="B14" s="7" t="s">
        <v>28</v>
      </c>
      <c r="C14" s="28">
        <v>20588.723741900147</v>
      </c>
      <c r="D14" s="28">
        <v>21462.189837300135</v>
      </c>
      <c r="E14" s="36">
        <v>4.2424489557961076E-2</v>
      </c>
      <c r="G14" s="9" t="s">
        <v>54</v>
      </c>
      <c r="H14" s="40">
        <v>27473</v>
      </c>
      <c r="I14" s="40">
        <v>28107</v>
      </c>
      <c r="J14" s="24">
        <v>2.3077203072107144E-2</v>
      </c>
      <c r="K14" s="15"/>
    </row>
    <row r="15" spans="1:11">
      <c r="B15" s="7" t="s">
        <v>32</v>
      </c>
      <c r="C15" s="28">
        <v>4447164.3282504315</v>
      </c>
      <c r="D15" s="28">
        <v>4792640.8829848357</v>
      </c>
      <c r="E15" s="36">
        <v>7.7684683819704725E-2</v>
      </c>
      <c r="G15" s="7"/>
      <c r="H15" s="8"/>
      <c r="I15" s="8"/>
      <c r="J15" s="22"/>
      <c r="K15" s="15"/>
    </row>
    <row r="16" spans="1:11">
      <c r="B16" s="35" t="s">
        <v>47</v>
      </c>
      <c r="C16" s="42">
        <v>22.627375560800253</v>
      </c>
      <c r="D16" s="42">
        <v>22.705019044920032</v>
      </c>
      <c r="E16" s="36">
        <v>3.4313959173546404E-3</v>
      </c>
      <c r="F16" s="19"/>
      <c r="G16" s="7" t="s">
        <v>25</v>
      </c>
      <c r="H16" s="8">
        <v>21004424.121038247</v>
      </c>
      <c r="I16" s="8">
        <v>21352957.414809816</v>
      </c>
      <c r="J16" s="22">
        <v>1.6593327756245113E-2</v>
      </c>
    </row>
    <row r="17" spans="1:10">
      <c r="B17" s="35" t="s">
        <v>48</v>
      </c>
      <c r="C17" s="42">
        <v>32.265576522348681</v>
      </c>
      <c r="D17" s="42">
        <v>32.471406853500376</v>
      </c>
      <c r="E17" s="36">
        <v>6.3792547146686029E-3</v>
      </c>
      <c r="F17" s="19"/>
      <c r="G17" s="7" t="s">
        <v>29</v>
      </c>
      <c r="H17" s="12">
        <v>5.004456392498863</v>
      </c>
      <c r="I17" s="12">
        <v>4.2125509558916878</v>
      </c>
      <c r="J17" s="22">
        <v>-0.15824005136584973</v>
      </c>
    </row>
    <row r="18" spans="1:10">
      <c r="B18" s="35" t="s">
        <v>49</v>
      </c>
      <c r="C18" s="42">
        <v>27.76414011868718</v>
      </c>
      <c r="D18" s="42">
        <v>27.662454273216646</v>
      </c>
      <c r="E18" s="36">
        <v>-3.6624885566721721E-3</v>
      </c>
      <c r="F18" s="19"/>
      <c r="G18" s="7" t="s">
        <v>41</v>
      </c>
      <c r="H18" s="44">
        <v>27.164958578323748</v>
      </c>
      <c r="I18" s="44">
        <v>27.44373627577945</v>
      </c>
      <c r="J18" s="27">
        <v>1.0262400977049557E-2</v>
      </c>
    </row>
    <row r="19" spans="1:10">
      <c r="A19" s="13"/>
      <c r="B19" s="34" t="s">
        <v>50</v>
      </c>
      <c r="C19" s="42">
        <v>19.524727934187059</v>
      </c>
      <c r="D19" s="42">
        <v>20.899602253800388</v>
      </c>
      <c r="E19" s="37">
        <v>7.0417079523345194E-2</v>
      </c>
      <c r="F19" s="19"/>
      <c r="G19" s="7" t="s">
        <v>33</v>
      </c>
      <c r="H19" s="41">
        <v>7</v>
      </c>
      <c r="I19" s="41">
        <v>3</v>
      </c>
      <c r="J19" s="27">
        <v>-0.5714285714285714</v>
      </c>
    </row>
    <row r="20" spans="1:10">
      <c r="A20" s="13"/>
      <c r="B20" s="34" t="s">
        <v>51</v>
      </c>
      <c r="C20" s="42">
        <v>27.89519200033412</v>
      </c>
      <c r="D20" s="42">
        <v>3.81852025833774</v>
      </c>
      <c r="E20" s="37">
        <v>-0.8631118847186281</v>
      </c>
      <c r="F20" s="19"/>
      <c r="G20" s="34" t="s">
        <v>46</v>
      </c>
      <c r="H20" s="16">
        <v>0.13427382969260651</v>
      </c>
      <c r="I20" s="30">
        <v>5.3807153290119279E-2</v>
      </c>
      <c r="J20" s="27">
        <v>-0.59927296768625604</v>
      </c>
    </row>
    <row r="21" spans="1:10">
      <c r="A21" s="13"/>
      <c r="B21" s="38" t="s">
        <v>2</v>
      </c>
      <c r="C21" s="43">
        <v>25.320789211380557</v>
      </c>
      <c r="D21" s="43">
        <v>25.978089385409021</v>
      </c>
      <c r="E21" s="39">
        <v>2.595891338699019E-2</v>
      </c>
      <c r="F21" s="19"/>
      <c r="G21" s="31" t="s">
        <v>38</v>
      </c>
      <c r="H21" s="32">
        <v>0.18653071873145274</v>
      </c>
      <c r="I21" s="32">
        <v>0.17001955023975382</v>
      </c>
      <c r="J21" s="33">
        <v>-1.6511168491698924</v>
      </c>
    </row>
    <row r="22" spans="1:10" ht="33.75" customHeight="1">
      <c r="B22" s="25"/>
      <c r="G22" s="238" t="s">
        <v>418</v>
      </c>
      <c r="H22" s="238"/>
      <c r="I22" s="238"/>
      <c r="J22" s="238"/>
    </row>
    <row r="28" spans="1:10">
      <c r="A28" s="14"/>
    </row>
    <row r="29" spans="1:10">
      <c r="A29" s="14"/>
    </row>
    <row r="30" spans="1:10">
      <c r="A30" s="14"/>
    </row>
    <row r="31" spans="1:10">
      <c r="A31" s="14"/>
    </row>
    <row r="32" spans="1:10">
      <c r="A32" s="14"/>
    </row>
    <row r="33" spans="1:9">
      <c r="A33" s="14"/>
    </row>
    <row r="34" spans="1:9">
      <c r="A34" s="14"/>
    </row>
    <row r="35" spans="1:9">
      <c r="A35" s="14"/>
    </row>
    <row r="36" spans="1:9">
      <c r="A36" s="14"/>
    </row>
    <row r="37" spans="1:9" ht="13.5" thickBot="1">
      <c r="A37" s="14"/>
      <c r="B37" s="6"/>
      <c r="C37" s="6"/>
      <c r="D37" s="6"/>
      <c r="E37" s="6"/>
      <c r="F37" s="6"/>
      <c r="G37" s="6"/>
      <c r="H37" s="6"/>
      <c r="I37" s="6"/>
    </row>
    <row r="38" spans="1:9" ht="13.5" thickTop="1">
      <c r="A38" s="14"/>
    </row>
    <row r="39" spans="1:9">
      <c r="A39" s="14"/>
    </row>
    <row r="40" spans="1:9">
      <c r="A40" s="14"/>
    </row>
    <row r="41" spans="1:9">
      <c r="A41" s="14"/>
    </row>
    <row r="42" spans="1:9">
      <c r="A42" s="14"/>
    </row>
    <row r="43" spans="1:9">
      <c r="A43" s="14"/>
    </row>
    <row r="44" spans="1:9">
      <c r="A44" s="14"/>
    </row>
    <row r="50" spans="1:1">
      <c r="A50" s="13"/>
    </row>
    <row r="51" spans="1:1">
      <c r="A51" s="13"/>
    </row>
  </sheetData>
  <mergeCells count="1">
    <mergeCell ref="G22:J22"/>
  </mergeCells>
  <phoneticPr fontId="2" type="noConversion"/>
  <printOptions horizontalCentered="1" verticalCentered="1"/>
  <pageMargins left="0.31" right="0.31" top="0.23" bottom="0.55000000000000004" header="0" footer="0"/>
  <pageSetup paperSize="9" scale="84" orientation="landscape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olha32">
    <tabColor rgb="FF92D050"/>
    <pageSetUpPr fitToPage="1"/>
  </sheetPr>
  <dimension ref="A2:L46"/>
  <sheetViews>
    <sheetView showGridLines="0" zoomScaleSheetLayoutView="75" workbookViewId="0">
      <selection activeCell="G23" sqref="G23"/>
    </sheetView>
  </sheetViews>
  <sheetFormatPr defaultRowHeight="12.75"/>
  <cols>
    <col min="1" max="1" width="5.5703125" style="1" customWidth="1"/>
    <col min="2" max="2" width="30.7109375" style="1" customWidth="1"/>
    <col min="3" max="5" width="14.28515625" style="1" customWidth="1"/>
    <col min="6" max="6" width="9.140625" style="1"/>
    <col min="7" max="7" width="29.5703125" style="1" customWidth="1"/>
    <col min="8" max="10" width="14.28515625" style="1" customWidth="1"/>
    <col min="11" max="16384" width="9.140625" style="1"/>
  </cols>
  <sheetData>
    <row r="2" spans="1:12" ht="20.25">
      <c r="A2" s="4" t="s">
        <v>44</v>
      </c>
      <c r="F2" s="5"/>
      <c r="J2" s="45" t="str">
        <f>'Resumo Mensal'!$J$2</f>
        <v>Junho de 2010</v>
      </c>
    </row>
    <row r="6" spans="1:12" ht="13.5" thickBot="1">
      <c r="A6" s="6"/>
      <c r="B6" s="6"/>
      <c r="C6" s="6"/>
      <c r="D6" s="6"/>
      <c r="E6" s="6"/>
      <c r="F6" s="6"/>
      <c r="G6" s="6"/>
      <c r="H6" s="6"/>
      <c r="I6" s="6"/>
      <c r="J6" s="6"/>
    </row>
    <row r="7" spans="1:12" ht="13.5" thickTop="1"/>
    <row r="9" spans="1:12">
      <c r="B9" s="17" t="s">
        <v>8</v>
      </c>
      <c r="C9" s="18">
        <v>2009</v>
      </c>
      <c r="D9" s="18">
        <v>2010</v>
      </c>
      <c r="E9" s="21" t="s">
        <v>57</v>
      </c>
      <c r="G9" s="17" t="s">
        <v>9</v>
      </c>
      <c r="H9" s="18">
        <v>2009</v>
      </c>
      <c r="I9" s="18">
        <v>2010</v>
      </c>
      <c r="J9" s="21" t="s">
        <v>57</v>
      </c>
    </row>
    <row r="10" spans="1:12">
      <c r="B10" s="7" t="s">
        <v>14</v>
      </c>
      <c r="C10" s="8">
        <v>3214598.4240000006</v>
      </c>
      <c r="D10" s="8">
        <v>3440012.2620000001</v>
      </c>
      <c r="E10" s="22">
        <v>7.0121927615304447E-2</v>
      </c>
      <c r="G10" s="7" t="s">
        <v>15</v>
      </c>
      <c r="H10" s="8">
        <v>26630764</v>
      </c>
      <c r="I10" s="8">
        <v>28187693</v>
      </c>
      <c r="J10" s="22">
        <v>5.8463549900408474E-2</v>
      </c>
    </row>
    <row r="11" spans="1:12">
      <c r="B11" s="7" t="s">
        <v>18</v>
      </c>
      <c r="C11" s="8">
        <v>694353259.58399999</v>
      </c>
      <c r="D11" s="8">
        <v>769697982.73600006</v>
      </c>
      <c r="E11" s="22">
        <v>0.10851064945981603</v>
      </c>
      <c r="G11" s="9" t="s">
        <v>416</v>
      </c>
      <c r="H11" s="10">
        <v>5.9411359481330077</v>
      </c>
      <c r="I11" s="10">
        <v>5.1425928526682512</v>
      </c>
      <c r="J11" s="24">
        <v>-0.13440916054373364</v>
      </c>
    </row>
    <row r="12" spans="1:12">
      <c r="B12" s="9" t="s">
        <v>21</v>
      </c>
      <c r="C12" s="11">
        <v>562541533.19566596</v>
      </c>
      <c r="D12" s="11">
        <v>635204995.35346425</v>
      </c>
      <c r="E12" s="23">
        <v>0.12916995078570337</v>
      </c>
      <c r="G12" s="9" t="s">
        <v>417</v>
      </c>
      <c r="H12" s="10">
        <v>54.502629800756068</v>
      </c>
      <c r="I12" s="10">
        <v>57.618965305370089</v>
      </c>
      <c r="J12" s="24">
        <v>5.7177708965720164E-2</v>
      </c>
      <c r="K12" s="15"/>
      <c r="L12" s="15"/>
    </row>
    <row r="13" spans="1:12">
      <c r="B13" s="9" t="s">
        <v>24</v>
      </c>
      <c r="C13" s="11">
        <v>131811726.38833405</v>
      </c>
      <c r="D13" s="11">
        <v>134492987.38253585</v>
      </c>
      <c r="E13" s="23">
        <v>2.03415968189542E-2</v>
      </c>
      <c r="G13" s="9" t="s">
        <v>55</v>
      </c>
      <c r="H13" s="40">
        <v>62777.5</v>
      </c>
      <c r="I13" s="40">
        <v>64789.5</v>
      </c>
      <c r="J13" s="24">
        <v>3.204969933495283E-2</v>
      </c>
      <c r="L13" s="15"/>
    </row>
    <row r="14" spans="1:12">
      <c r="B14" s="7" t="s">
        <v>28</v>
      </c>
      <c r="C14" s="28">
        <v>126406.67699906495</v>
      </c>
      <c r="D14" s="28">
        <v>133684.81529310709</v>
      </c>
      <c r="E14" s="36">
        <v>5.7577166545529801E-2</v>
      </c>
      <c r="G14" s="9" t="s">
        <v>56</v>
      </c>
      <c r="H14" s="40">
        <v>29332.5</v>
      </c>
      <c r="I14" s="40">
        <v>29445.833333333332</v>
      </c>
      <c r="J14" s="24">
        <v>3.863746129151302E-3</v>
      </c>
      <c r="K14" s="15"/>
      <c r="L14" s="15"/>
    </row>
    <row r="15" spans="1:12">
      <c r="B15" s="7" t="s">
        <v>32</v>
      </c>
      <c r="C15" s="28">
        <v>27303842.231798027</v>
      </c>
      <c r="D15" s="28">
        <v>29676631.079211894</v>
      </c>
      <c r="E15" s="36">
        <v>8.6903111557336876E-2</v>
      </c>
      <c r="G15" s="7"/>
      <c r="H15" s="8"/>
      <c r="I15" s="8"/>
      <c r="J15" s="22"/>
      <c r="K15" s="15"/>
      <c r="L15" s="15"/>
    </row>
    <row r="16" spans="1:12">
      <c r="B16" s="35" t="s">
        <v>47</v>
      </c>
      <c r="C16" s="217">
        <v>22.740410875332895</v>
      </c>
      <c r="D16" s="217">
        <v>22.676518591569575</v>
      </c>
      <c r="E16" s="36">
        <v>-2.8096362952098053E-3</v>
      </c>
      <c r="F16" s="19"/>
      <c r="G16" s="7" t="s">
        <v>25</v>
      </c>
      <c r="H16" s="8">
        <v>131811726.38833405</v>
      </c>
      <c r="I16" s="8">
        <v>134492987.38253585</v>
      </c>
      <c r="J16" s="22">
        <v>2.03415968189542E-2</v>
      </c>
    </row>
    <row r="17" spans="1:11">
      <c r="B17" s="35" t="s">
        <v>48</v>
      </c>
      <c r="C17" s="217">
        <v>32.25259148283223</v>
      </c>
      <c r="D17" s="217">
        <v>32.342051233599562</v>
      </c>
      <c r="E17" s="36">
        <v>2.7737228747943821E-3</v>
      </c>
      <c r="F17" s="19"/>
      <c r="G17" s="7" t="s">
        <v>29</v>
      </c>
      <c r="H17" s="12">
        <v>4.9496036384211148</v>
      </c>
      <c r="I17" s="12">
        <v>4.7713371712447641</v>
      </c>
      <c r="J17" s="22">
        <v>-3.6016311648182087E-2</v>
      </c>
    </row>
    <row r="18" spans="1:11">
      <c r="B18" s="35" t="s">
        <v>49</v>
      </c>
      <c r="C18" s="217">
        <v>27.788801973220028</v>
      </c>
      <c r="D18" s="217">
        <v>27.610424661161233</v>
      </c>
      <c r="E18" s="36">
        <v>-6.4190357047668734E-3</v>
      </c>
      <c r="F18" s="19"/>
      <c r="G18" s="7" t="s">
        <v>41</v>
      </c>
      <c r="H18" s="44">
        <v>27.171702579327846</v>
      </c>
      <c r="I18" s="44">
        <v>27.291405856168691</v>
      </c>
      <c r="J18" s="27">
        <v>4.4054389485299605E-3</v>
      </c>
      <c r="K18" s="15"/>
    </row>
    <row r="19" spans="1:11">
      <c r="A19" s="13"/>
      <c r="B19" s="34" t="s">
        <v>50</v>
      </c>
      <c r="C19" s="218">
        <v>19.529354008836961</v>
      </c>
      <c r="D19" s="217">
        <v>20.568232794533039</v>
      </c>
      <c r="E19" s="37">
        <v>5.319575779239738E-2</v>
      </c>
      <c r="F19" s="19"/>
      <c r="G19" s="7" t="s">
        <v>33</v>
      </c>
      <c r="H19" s="41">
        <v>46</v>
      </c>
      <c r="I19" s="41">
        <v>27</v>
      </c>
      <c r="J19" s="27">
        <v>-0.41304347826086951</v>
      </c>
    </row>
    <row r="20" spans="1:11">
      <c r="A20" s="13"/>
      <c r="B20" s="34" t="s">
        <v>51</v>
      </c>
      <c r="C20" s="218">
        <v>28.012841537989072</v>
      </c>
      <c r="D20" s="217">
        <v>10.607888065076162</v>
      </c>
      <c r="E20" s="37">
        <v>-0.6213205272056932</v>
      </c>
      <c r="F20" s="19"/>
      <c r="G20" s="34" t="s">
        <v>46</v>
      </c>
      <c r="H20" s="16">
        <v>0.14309718954805284</v>
      </c>
      <c r="I20" s="30">
        <v>7.8488092319480229E-2</v>
      </c>
      <c r="J20" s="27">
        <v>-0.45150500462398324</v>
      </c>
    </row>
    <row r="21" spans="1:11">
      <c r="A21" s="13"/>
      <c r="B21" s="38" t="s">
        <v>2</v>
      </c>
      <c r="C21" s="219">
        <v>25.430485184273465</v>
      </c>
      <c r="D21" s="219">
        <v>25.732272043119437</v>
      </c>
      <c r="E21" s="39">
        <v>1.1867129418065669E-2</v>
      </c>
      <c r="F21" s="19"/>
      <c r="G21" s="31" t="s">
        <v>38</v>
      </c>
      <c r="H21" s="32">
        <v>0.18983381235555072</v>
      </c>
      <c r="I21" s="32">
        <v>0.17473475362954902</v>
      </c>
      <c r="J21" s="33">
        <v>-1.5099058726001702</v>
      </c>
    </row>
    <row r="22" spans="1:11" ht="33.75" customHeight="1">
      <c r="B22" s="25"/>
      <c r="G22" s="238" t="s">
        <v>419</v>
      </c>
      <c r="H22" s="238"/>
      <c r="I22" s="238"/>
      <c r="J22" s="238"/>
    </row>
    <row r="23" spans="1:11">
      <c r="F23" s="26"/>
    </row>
    <row r="29" spans="1:11">
      <c r="A29" s="14"/>
    </row>
    <row r="30" spans="1:11">
      <c r="A30" s="14"/>
    </row>
    <row r="31" spans="1:11">
      <c r="A31" s="14"/>
    </row>
    <row r="32" spans="1:11">
      <c r="A32" s="14"/>
    </row>
    <row r="33" spans="1:10">
      <c r="A33" s="14"/>
    </row>
    <row r="34" spans="1:10">
      <c r="A34" s="14"/>
    </row>
    <row r="35" spans="1:10">
      <c r="A35" s="14"/>
    </row>
    <row r="36" spans="1:10">
      <c r="A36" s="14"/>
    </row>
    <row r="37" spans="1:10" ht="13.5" thickBot="1">
      <c r="A37" s="14"/>
      <c r="B37" s="6"/>
      <c r="C37" s="6"/>
      <c r="D37" s="6"/>
      <c r="E37" s="6"/>
      <c r="F37" s="6"/>
      <c r="G37" s="6"/>
      <c r="H37" s="6"/>
      <c r="I37" s="6"/>
      <c r="J37" s="6"/>
    </row>
    <row r="38" spans="1:10" ht="13.5" thickTop="1">
      <c r="A38" s="14"/>
    </row>
    <row r="39" spans="1:10">
      <c r="A39" s="14"/>
    </row>
    <row r="40" spans="1:10">
      <c r="A40" s="14"/>
    </row>
    <row r="41" spans="1:10">
      <c r="A41" s="14"/>
    </row>
    <row r="42" spans="1:10">
      <c r="A42" s="14"/>
    </row>
    <row r="43" spans="1:10">
      <c r="A43" s="14"/>
    </row>
    <row r="44" spans="1:10">
      <c r="A44" s="14"/>
    </row>
    <row r="45" spans="1:10">
      <c r="A45" s="14"/>
    </row>
    <row r="46" spans="1:10">
      <c r="A46" s="14"/>
    </row>
  </sheetData>
  <mergeCells count="1">
    <mergeCell ref="G22:J22"/>
  </mergeCells>
  <phoneticPr fontId="2" type="noConversion"/>
  <printOptions horizontalCentered="1" verticalCentered="1"/>
  <pageMargins left="0.75" right="0.75" top="0.23" bottom="0.55000000000000004" header="0" footer="0"/>
  <pageSetup paperSize="9" scale="81" orientation="landscape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U51"/>
  <sheetViews>
    <sheetView showGridLines="0" zoomScaleNormal="100" zoomScaleSheetLayoutView="100" workbookViewId="0"/>
  </sheetViews>
  <sheetFormatPr defaultRowHeight="12.75"/>
  <cols>
    <col min="1" max="1" width="2.28515625" style="51" customWidth="1"/>
    <col min="2" max="2" width="16.5703125" customWidth="1"/>
    <col min="3" max="4" width="10" customWidth="1"/>
    <col min="5" max="5" width="9.42578125" customWidth="1"/>
    <col min="6" max="7" width="10" customWidth="1"/>
    <col min="8" max="8" width="9.42578125" customWidth="1"/>
    <col min="9" max="10" width="10.7109375" customWidth="1"/>
    <col min="11" max="11" width="11.42578125" customWidth="1"/>
    <col min="12" max="13" width="10.7109375" customWidth="1"/>
    <col min="14" max="14" width="11.42578125" customWidth="1"/>
  </cols>
  <sheetData>
    <row r="1" spans="1:21" s="49" customFormat="1" ht="7.5" customHeight="1">
      <c r="A1" s="46"/>
      <c r="B1" s="47"/>
      <c r="C1" s="48"/>
    </row>
    <row r="2" spans="1:21" s="1" customFormat="1" ht="20.25">
      <c r="A2" s="14"/>
      <c r="B2" s="4" t="s">
        <v>59</v>
      </c>
      <c r="O2" s="5"/>
      <c r="R2" s="220" t="str">
        <f>'Resumo Mensal'!$J$2</f>
        <v>Junho de 2010</v>
      </c>
    </row>
    <row r="3" spans="1:21" s="1" customFormat="1" ht="20.25">
      <c r="A3" s="14"/>
      <c r="B3" s="3"/>
      <c r="O3" s="5"/>
      <c r="R3" s="50"/>
    </row>
    <row r="4" spans="1:21">
      <c r="C4" s="52"/>
      <c r="D4" s="53"/>
      <c r="E4" s="53"/>
      <c r="F4" s="53"/>
    </row>
    <row r="5" spans="1:21">
      <c r="B5" s="53"/>
      <c r="C5" s="53"/>
      <c r="D5" s="54"/>
      <c r="E5" s="55"/>
      <c r="F5" s="53"/>
    </row>
    <row r="6" spans="1:21">
      <c r="B6" s="53"/>
      <c r="C6" s="53"/>
      <c r="D6" s="53"/>
      <c r="E6" s="53"/>
      <c r="F6" s="53"/>
    </row>
    <row r="7" spans="1:21" ht="13.5" thickBot="1">
      <c r="A7" s="56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</row>
    <row r="8" spans="1:21" ht="13.5" thickTop="1">
      <c r="B8" s="53"/>
      <c r="C8" s="53"/>
      <c r="D8" s="53"/>
      <c r="E8" s="53"/>
      <c r="F8" s="53"/>
    </row>
    <row r="9" spans="1:21">
      <c r="B9" s="58"/>
      <c r="C9" s="239" t="s">
        <v>14</v>
      </c>
      <c r="D9" s="239"/>
      <c r="E9" s="239"/>
      <c r="F9" s="239"/>
      <c r="G9" s="239"/>
      <c r="H9" s="239"/>
      <c r="I9" s="239" t="s">
        <v>18</v>
      </c>
      <c r="J9" s="239"/>
      <c r="K9" s="239"/>
      <c r="L9" s="239"/>
      <c r="M9" s="239"/>
      <c r="N9" s="239"/>
      <c r="P9" s="58"/>
      <c r="Q9" s="59"/>
      <c r="R9" s="59" t="s">
        <v>60</v>
      </c>
      <c r="S9" s="59"/>
    </row>
    <row r="10" spans="1:21">
      <c r="B10" s="5"/>
      <c r="C10" s="240" t="s">
        <v>42</v>
      </c>
      <c r="D10" s="240"/>
      <c r="E10" s="240"/>
      <c r="F10" s="240" t="s">
        <v>45</v>
      </c>
      <c r="G10" s="240"/>
      <c r="H10" s="240"/>
      <c r="I10" s="240" t="s">
        <v>42</v>
      </c>
      <c r="J10" s="240"/>
      <c r="K10" s="240"/>
      <c r="L10" s="240" t="s">
        <v>45</v>
      </c>
      <c r="M10" s="240"/>
      <c r="N10" s="240"/>
      <c r="P10" s="5"/>
      <c r="Q10" s="60" t="s">
        <v>61</v>
      </c>
      <c r="R10" s="60"/>
      <c r="S10" s="5" t="s">
        <v>62</v>
      </c>
    </row>
    <row r="11" spans="1:21">
      <c r="B11" s="61"/>
      <c r="C11" s="61" t="s">
        <v>63</v>
      </c>
      <c r="D11" s="61" t="s">
        <v>52</v>
      </c>
      <c r="E11" s="62" t="s">
        <v>1</v>
      </c>
      <c r="F11" s="61" t="s">
        <v>63</v>
      </c>
      <c r="G11" s="61" t="s">
        <v>52</v>
      </c>
      <c r="H11" s="62" t="s">
        <v>1</v>
      </c>
      <c r="I11" s="61" t="s">
        <v>63</v>
      </c>
      <c r="J11" s="61" t="s">
        <v>52</v>
      </c>
      <c r="K11" s="62" t="s">
        <v>1</v>
      </c>
      <c r="L11" s="61" t="s">
        <v>63</v>
      </c>
      <c r="M11" s="61" t="s">
        <v>52</v>
      </c>
      <c r="N11" s="62" t="s">
        <v>1</v>
      </c>
      <c r="P11" s="61"/>
      <c r="Q11" s="63" t="s">
        <v>64</v>
      </c>
      <c r="R11" s="63" t="s">
        <v>65</v>
      </c>
      <c r="S11" s="63" t="s">
        <v>64</v>
      </c>
    </row>
    <row r="12" spans="1:21">
      <c r="B12" s="7" t="s">
        <v>4</v>
      </c>
      <c r="C12" s="28">
        <v>518458.95799999998</v>
      </c>
      <c r="D12" s="28">
        <v>38164.192999999999</v>
      </c>
      <c r="E12" s="64">
        <v>556623.15099999995</v>
      </c>
      <c r="F12" s="28">
        <v>518458.95799999998</v>
      </c>
      <c r="G12" s="28">
        <v>38164.192999999999</v>
      </c>
      <c r="H12" s="64">
        <v>556623.15099999995</v>
      </c>
      <c r="I12" s="28">
        <v>111987134.928</v>
      </c>
      <c r="J12" s="28">
        <v>9464719.8640000001</v>
      </c>
      <c r="K12" s="64">
        <v>121451854.792</v>
      </c>
      <c r="L12" s="28">
        <v>111987134.928</v>
      </c>
      <c r="M12" s="28">
        <v>9464719.8640000001</v>
      </c>
      <c r="N12" s="64">
        <v>121451854.792</v>
      </c>
      <c r="P12" s="7" t="s">
        <v>4</v>
      </c>
      <c r="Q12" s="65">
        <v>0.17368000587880228</v>
      </c>
      <c r="R12" s="65">
        <v>0.26588237327546799</v>
      </c>
      <c r="S12" s="65">
        <v>0.17368000587880228</v>
      </c>
      <c r="T12" s="66"/>
      <c r="U12" s="66"/>
    </row>
    <row r="13" spans="1:21">
      <c r="B13" s="67" t="s">
        <v>6</v>
      </c>
      <c r="C13" s="28">
        <v>387255.47100000002</v>
      </c>
      <c r="D13" s="28">
        <v>142505.98300000001</v>
      </c>
      <c r="E13" s="64">
        <v>529761.45400000003</v>
      </c>
      <c r="F13" s="28">
        <v>905714.429</v>
      </c>
      <c r="G13" s="28">
        <v>180670.17600000001</v>
      </c>
      <c r="H13" s="64">
        <v>1086384.605</v>
      </c>
      <c r="I13" s="28">
        <v>83647181.736000001</v>
      </c>
      <c r="J13" s="28">
        <v>35341483.784000002</v>
      </c>
      <c r="K13" s="64">
        <v>118988665.52000001</v>
      </c>
      <c r="L13" s="28">
        <v>195634316.664</v>
      </c>
      <c r="M13" s="28">
        <v>44806203.648000002</v>
      </c>
      <c r="N13" s="64">
        <v>240440520.31200001</v>
      </c>
      <c r="P13" s="67" t="s">
        <v>6</v>
      </c>
      <c r="Q13" s="65">
        <v>0.16585142514570625</v>
      </c>
      <c r="R13" s="65">
        <v>0.24268456025674043</v>
      </c>
      <c r="S13" s="65">
        <v>0.16980581540068346</v>
      </c>
      <c r="T13" s="66"/>
      <c r="U13" s="66"/>
    </row>
    <row r="14" spans="1:21">
      <c r="B14" s="7" t="s">
        <v>10</v>
      </c>
      <c r="C14" s="41">
        <v>440976.77</v>
      </c>
      <c r="D14" s="28">
        <v>162674.73699999999</v>
      </c>
      <c r="E14" s="68">
        <v>603651.50699999998</v>
      </c>
      <c r="F14" s="28">
        <v>1346691.199</v>
      </c>
      <c r="G14" s="28">
        <v>343344.913</v>
      </c>
      <c r="H14" s="64">
        <v>1690036.112</v>
      </c>
      <c r="I14" s="41">
        <v>95250982.320000008</v>
      </c>
      <c r="J14" s="28">
        <v>40343334.776000001</v>
      </c>
      <c r="K14" s="68">
        <v>135594317.09600002</v>
      </c>
      <c r="L14" s="28">
        <v>290885298.98400003</v>
      </c>
      <c r="M14" s="28">
        <v>85149538.423999995</v>
      </c>
      <c r="N14" s="64">
        <v>376034837.40799999</v>
      </c>
      <c r="P14" s="7" t="s">
        <v>10</v>
      </c>
      <c r="Q14" s="69">
        <v>0.17954259408419032</v>
      </c>
      <c r="R14" s="65">
        <v>0.26688612820575819</v>
      </c>
      <c r="S14" s="69">
        <v>0.17331679822718293</v>
      </c>
      <c r="T14" s="66"/>
      <c r="U14" s="66"/>
    </row>
    <row r="15" spans="1:21">
      <c r="B15" s="7" t="s">
        <v>12</v>
      </c>
      <c r="C15" s="41">
        <v>416662.35700000002</v>
      </c>
      <c r="D15" s="28">
        <v>152217.26</v>
      </c>
      <c r="E15" s="68">
        <v>568879.61700000009</v>
      </c>
      <c r="F15" s="28">
        <v>1763353.5560000001</v>
      </c>
      <c r="G15" s="28">
        <v>495562.17300000001</v>
      </c>
      <c r="H15" s="64">
        <v>2258915.7290000003</v>
      </c>
      <c r="I15" s="41">
        <v>89999069.112000003</v>
      </c>
      <c r="J15" s="28">
        <v>37749880.480000004</v>
      </c>
      <c r="K15" s="68">
        <v>127748949.59200001</v>
      </c>
      <c r="L15" s="28">
        <v>380884368.09600002</v>
      </c>
      <c r="M15" s="28">
        <v>122899418.904</v>
      </c>
      <c r="N15" s="64">
        <v>503783787</v>
      </c>
      <c r="P15" s="7" t="s">
        <v>12</v>
      </c>
      <c r="Q15" s="69">
        <v>0.17790134284351816</v>
      </c>
      <c r="R15" s="65">
        <v>0.25531613209937065</v>
      </c>
      <c r="S15" s="69">
        <v>0.17447934210852159</v>
      </c>
      <c r="T15" s="66"/>
      <c r="U15" s="66"/>
    </row>
    <row r="16" spans="1:21">
      <c r="B16" s="7" t="s">
        <v>16</v>
      </c>
      <c r="C16" s="41">
        <v>447417.34399999998</v>
      </c>
      <c r="D16" s="28">
        <v>176132.503</v>
      </c>
      <c r="E16" s="68">
        <v>623549.84699999995</v>
      </c>
      <c r="F16" s="28">
        <v>2210770.9</v>
      </c>
      <c r="G16" s="28">
        <v>671694.67599999998</v>
      </c>
      <c r="H16" s="64">
        <v>2882465.5759999999</v>
      </c>
      <c r="I16" s="41">
        <v>96642146.30399999</v>
      </c>
      <c r="J16" s="28">
        <v>43680860.744000003</v>
      </c>
      <c r="K16" s="68">
        <v>140323007.04799998</v>
      </c>
      <c r="L16" s="28">
        <v>477526514.39999998</v>
      </c>
      <c r="M16" s="28">
        <v>166580279.648</v>
      </c>
      <c r="N16" s="64">
        <v>644106794.04799998</v>
      </c>
      <c r="P16" s="7" t="s">
        <v>16</v>
      </c>
      <c r="Q16" s="65">
        <v>0.17987190253407698</v>
      </c>
      <c r="R16" s="65">
        <v>0.25384414312890224</v>
      </c>
      <c r="S16" s="65">
        <v>0.17565414774881979</v>
      </c>
      <c r="T16" s="66"/>
      <c r="U16" s="66"/>
    </row>
    <row r="17" spans="2:21">
      <c r="B17" s="7" t="s">
        <v>19</v>
      </c>
      <c r="C17" s="41">
        <v>396262.17</v>
      </c>
      <c r="D17" s="28">
        <v>161284.516</v>
      </c>
      <c r="E17" s="68">
        <v>557546.68599999999</v>
      </c>
      <c r="F17" s="28">
        <v>2607033.0699999998</v>
      </c>
      <c r="G17" s="28">
        <v>832979.19200000004</v>
      </c>
      <c r="H17" s="64">
        <v>3440012.2620000001</v>
      </c>
      <c r="I17" s="41">
        <v>85592628.719999999</v>
      </c>
      <c r="J17" s="28">
        <v>39998559.968000002</v>
      </c>
      <c r="K17" s="68">
        <v>125591188.68799999</v>
      </c>
      <c r="L17" s="28">
        <v>563119143.12</v>
      </c>
      <c r="M17" s="28">
        <v>206578839.616</v>
      </c>
      <c r="N17" s="64">
        <v>769697982.73600006</v>
      </c>
      <c r="P17" s="7" t="s">
        <v>19</v>
      </c>
      <c r="Q17" s="69">
        <v>0.17001955023975382</v>
      </c>
      <c r="R17" s="65">
        <v>0.23494992409023979</v>
      </c>
      <c r="S17" s="69">
        <v>0.17473475362954902</v>
      </c>
      <c r="T17" s="66"/>
      <c r="U17" s="66"/>
    </row>
    <row r="18" spans="2:21">
      <c r="B18" s="7" t="s">
        <v>22</v>
      </c>
      <c r="C18" s="41"/>
      <c r="D18" s="28"/>
      <c r="E18" s="68"/>
      <c r="F18" s="28"/>
      <c r="G18" s="28"/>
      <c r="H18" s="64"/>
      <c r="I18" s="41"/>
      <c r="J18" s="28"/>
      <c r="K18" s="68"/>
      <c r="L18" s="28"/>
      <c r="M18" s="28"/>
      <c r="N18" s="64"/>
      <c r="P18" s="7" t="s">
        <v>22</v>
      </c>
      <c r="Q18" s="69" t="s">
        <v>374</v>
      </c>
      <c r="R18" s="65" t="s">
        <v>374</v>
      </c>
      <c r="S18" s="69" t="s">
        <v>374</v>
      </c>
      <c r="T18" s="66"/>
      <c r="U18" s="66"/>
    </row>
    <row r="19" spans="2:21">
      <c r="B19" s="67" t="s">
        <v>26</v>
      </c>
      <c r="C19" s="41"/>
      <c r="D19" s="28"/>
      <c r="E19" s="68"/>
      <c r="F19" s="28"/>
      <c r="G19" s="28"/>
      <c r="H19" s="64"/>
      <c r="I19" s="41"/>
      <c r="J19" s="28"/>
      <c r="K19" s="68"/>
      <c r="L19" s="28"/>
      <c r="M19" s="28"/>
      <c r="N19" s="64"/>
      <c r="P19" s="67" t="s">
        <v>26</v>
      </c>
      <c r="Q19" s="69" t="s">
        <v>374</v>
      </c>
      <c r="R19" s="65" t="s">
        <v>374</v>
      </c>
      <c r="S19" s="69" t="s">
        <v>374</v>
      </c>
      <c r="T19" s="66"/>
      <c r="U19" s="66"/>
    </row>
    <row r="20" spans="2:21">
      <c r="B20" s="7" t="s">
        <v>30</v>
      </c>
      <c r="C20" s="41"/>
      <c r="D20" s="28"/>
      <c r="E20" s="68"/>
      <c r="F20" s="28"/>
      <c r="G20" s="28"/>
      <c r="H20" s="64"/>
      <c r="I20" s="41"/>
      <c r="J20" s="28"/>
      <c r="K20" s="68"/>
      <c r="L20" s="28"/>
      <c r="M20" s="28"/>
      <c r="N20" s="64"/>
      <c r="P20" s="7" t="s">
        <v>30</v>
      </c>
      <c r="Q20" s="69" t="s">
        <v>374</v>
      </c>
      <c r="R20" s="65" t="s">
        <v>374</v>
      </c>
      <c r="S20" s="69" t="s">
        <v>374</v>
      </c>
      <c r="T20" s="66"/>
      <c r="U20" s="66"/>
    </row>
    <row r="21" spans="2:21">
      <c r="B21" s="7" t="s">
        <v>34</v>
      </c>
      <c r="C21" s="41"/>
      <c r="D21" s="28"/>
      <c r="E21" s="68"/>
      <c r="F21" s="28"/>
      <c r="G21" s="28"/>
      <c r="H21" s="64"/>
      <c r="I21" s="41"/>
      <c r="J21" s="28"/>
      <c r="K21" s="68"/>
      <c r="L21" s="28"/>
      <c r="M21" s="28"/>
      <c r="N21" s="64"/>
      <c r="P21" s="7" t="s">
        <v>34</v>
      </c>
      <c r="Q21" s="69" t="s">
        <v>374</v>
      </c>
      <c r="R21" s="65" t="s">
        <v>374</v>
      </c>
      <c r="S21" s="69" t="s">
        <v>374</v>
      </c>
      <c r="T21" s="66"/>
      <c r="U21" s="66"/>
    </row>
    <row r="22" spans="2:21">
      <c r="B22" s="7" t="s">
        <v>36</v>
      </c>
      <c r="C22" s="41"/>
      <c r="D22" s="28"/>
      <c r="E22" s="68"/>
      <c r="F22" s="28"/>
      <c r="G22" s="28"/>
      <c r="H22" s="64"/>
      <c r="I22" s="41"/>
      <c r="J22" s="28"/>
      <c r="K22" s="68"/>
      <c r="L22" s="28"/>
      <c r="M22" s="28"/>
      <c r="N22" s="64"/>
      <c r="P22" s="7" t="s">
        <v>36</v>
      </c>
      <c r="Q22" s="69" t="s">
        <v>374</v>
      </c>
      <c r="R22" s="65" t="s">
        <v>374</v>
      </c>
      <c r="S22" s="69" t="s">
        <v>374</v>
      </c>
      <c r="T22" s="66"/>
      <c r="U22" s="66"/>
    </row>
    <row r="23" spans="2:21">
      <c r="B23" s="34" t="s">
        <v>39</v>
      </c>
      <c r="C23" s="41"/>
      <c r="D23" s="28"/>
      <c r="E23" s="68"/>
      <c r="F23" s="28"/>
      <c r="G23" s="28"/>
      <c r="H23" s="64"/>
      <c r="I23" s="41"/>
      <c r="J23" s="28"/>
      <c r="K23" s="68"/>
      <c r="L23" s="28"/>
      <c r="M23" s="28"/>
      <c r="N23" s="64"/>
      <c r="P23" s="7" t="s">
        <v>39</v>
      </c>
      <c r="Q23" s="69" t="s">
        <v>374</v>
      </c>
      <c r="R23" s="65" t="s">
        <v>374</v>
      </c>
      <c r="S23" s="69" t="s">
        <v>374</v>
      </c>
      <c r="T23" s="66"/>
      <c r="U23" s="66"/>
    </row>
    <row r="25" spans="2:21">
      <c r="C25" s="70"/>
    </row>
    <row r="26" spans="2:21">
      <c r="C26" s="71"/>
      <c r="D26" s="71"/>
      <c r="E26" s="66"/>
    </row>
    <row r="27" spans="2:21" ht="13.5" thickBot="1">
      <c r="B27" s="57"/>
      <c r="C27" s="72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</row>
    <row r="28" spans="2:21" ht="13.5" thickTop="1"/>
    <row r="32" spans="2:21">
      <c r="B32" s="58"/>
      <c r="C32" s="59"/>
      <c r="D32" s="59"/>
      <c r="E32" s="59"/>
      <c r="F32" s="59"/>
      <c r="G32" s="59"/>
      <c r="H32" s="59"/>
      <c r="I32" s="59"/>
      <c r="J32" s="59"/>
      <c r="K32" s="59"/>
    </row>
    <row r="33" spans="1:11">
      <c r="B33" s="5"/>
      <c r="C33" s="5"/>
      <c r="D33" s="60" t="s">
        <v>28</v>
      </c>
      <c r="E33" s="60"/>
      <c r="F33" s="60" t="s">
        <v>32</v>
      </c>
      <c r="G33" s="60"/>
      <c r="I33" s="5" t="s">
        <v>66</v>
      </c>
      <c r="J33" s="73"/>
      <c r="K33" s="73" t="s">
        <v>33</v>
      </c>
    </row>
    <row r="34" spans="1:11">
      <c r="B34" s="61"/>
      <c r="C34" s="61" t="s">
        <v>61</v>
      </c>
      <c r="D34" s="61" t="s">
        <v>62</v>
      </c>
      <c r="E34" s="61" t="s">
        <v>67</v>
      </c>
      <c r="F34" s="61" t="s">
        <v>61</v>
      </c>
      <c r="G34" s="61" t="s">
        <v>62</v>
      </c>
      <c r="H34" s="61" t="s">
        <v>61</v>
      </c>
      <c r="I34" s="74" t="s">
        <v>62</v>
      </c>
      <c r="J34" s="61" t="s">
        <v>61</v>
      </c>
      <c r="K34" s="74" t="s">
        <v>62</v>
      </c>
    </row>
    <row r="35" spans="1:11">
      <c r="A35" s="51" t="s">
        <v>5</v>
      </c>
      <c r="B35" s="7" t="s">
        <v>4</v>
      </c>
      <c r="C35" s="41">
        <v>21742.70626739366</v>
      </c>
      <c r="D35" s="28">
        <v>21742.70626739366</v>
      </c>
      <c r="E35" s="22">
        <v>0.99788226600086838</v>
      </c>
      <c r="F35" s="28">
        <v>4729034.1547382306</v>
      </c>
      <c r="G35" s="28">
        <v>4729034.1547382306</v>
      </c>
      <c r="H35" s="44">
        <v>25.600535105214995</v>
      </c>
      <c r="I35" s="44">
        <v>25.600535105214995</v>
      </c>
      <c r="J35" s="41">
        <v>2</v>
      </c>
      <c r="K35" s="41">
        <v>2</v>
      </c>
    </row>
    <row r="36" spans="1:11">
      <c r="A36" s="51" t="s">
        <v>7</v>
      </c>
      <c r="B36" s="67" t="s">
        <v>6</v>
      </c>
      <c r="C36" s="41">
        <v>20683.553626990702</v>
      </c>
      <c r="D36" s="28">
        <v>42426.259894384362</v>
      </c>
      <c r="E36" s="22">
        <v>0.99564612727757673</v>
      </c>
      <c r="F36" s="28">
        <v>4604612.0881065894</v>
      </c>
      <c r="G36" s="28">
        <v>9333646.24284482</v>
      </c>
      <c r="H36" s="75">
        <v>25.612690331323098</v>
      </c>
      <c r="I36" s="75">
        <v>25.60646100299676</v>
      </c>
      <c r="J36" s="41">
        <v>6</v>
      </c>
      <c r="K36" s="41">
        <v>8</v>
      </c>
    </row>
    <row r="37" spans="1:11">
      <c r="A37" s="51" t="s">
        <v>11</v>
      </c>
      <c r="B37" s="7" t="s">
        <v>10</v>
      </c>
      <c r="C37" s="28">
        <v>23615.283928528857</v>
      </c>
      <c r="D37" s="28">
        <v>66041.543822913227</v>
      </c>
      <c r="E37" s="76">
        <v>0.99646048661458331</v>
      </c>
      <c r="F37" s="28">
        <v>5257496.7899412941</v>
      </c>
      <c r="G37" s="28">
        <v>14591143.032786114</v>
      </c>
      <c r="H37" s="75">
        <v>25.561899184672711</v>
      </c>
      <c r="I37" s="75">
        <v>25.590526471046189</v>
      </c>
      <c r="J37" s="41">
        <v>4</v>
      </c>
      <c r="K37" s="41">
        <v>12</v>
      </c>
    </row>
    <row r="38" spans="1:11">
      <c r="A38" s="51" t="s">
        <v>13</v>
      </c>
      <c r="B38" s="7" t="s">
        <v>12</v>
      </c>
      <c r="C38" s="28">
        <v>21992.339164138524</v>
      </c>
      <c r="D38" s="28">
        <v>88033.882987051751</v>
      </c>
      <c r="E38" s="22">
        <v>0.99477427783422845</v>
      </c>
      <c r="F38" s="28">
        <v>4896056.778934841</v>
      </c>
      <c r="G38" s="28">
        <v>19487199.811720956</v>
      </c>
      <c r="H38" s="75">
        <v>25.867171870813767</v>
      </c>
      <c r="I38" s="75">
        <v>25.65963718178304</v>
      </c>
      <c r="J38" s="41">
        <v>3</v>
      </c>
      <c r="K38" s="41">
        <v>15</v>
      </c>
    </row>
    <row r="39" spans="1:11">
      <c r="A39" s="51" t="s">
        <v>17</v>
      </c>
      <c r="B39" s="7" t="s">
        <v>16</v>
      </c>
      <c r="C39" s="28">
        <v>24188.742468755205</v>
      </c>
      <c r="D39" s="28">
        <v>112222.62545580696</v>
      </c>
      <c r="E39" s="76">
        <v>0.99586847406699219</v>
      </c>
      <c r="F39" s="28">
        <v>5396790.3845061045</v>
      </c>
      <c r="G39" s="28">
        <v>24883990.196227059</v>
      </c>
      <c r="H39" s="75">
        <v>25.778514439328308</v>
      </c>
      <c r="I39" s="75">
        <v>25.685260295857493</v>
      </c>
      <c r="J39" s="41">
        <v>9</v>
      </c>
      <c r="K39" s="41">
        <v>24</v>
      </c>
    </row>
    <row r="40" spans="1:11">
      <c r="A40" s="51" t="s">
        <v>20</v>
      </c>
      <c r="B40" s="7" t="s">
        <v>19</v>
      </c>
      <c r="C40" s="28">
        <v>21462.189837300135</v>
      </c>
      <c r="D40" s="28">
        <v>133684.81529310709</v>
      </c>
      <c r="E40" s="76">
        <v>0.99757513410243226</v>
      </c>
      <c r="F40" s="28">
        <v>4792640.8829848357</v>
      </c>
      <c r="G40" s="28">
        <v>29676631.079211894</v>
      </c>
      <c r="H40" s="75">
        <v>25.978089385409021</v>
      </c>
      <c r="I40" s="75">
        <v>25.732272043119437</v>
      </c>
      <c r="J40" s="41">
        <v>3</v>
      </c>
      <c r="K40" s="41">
        <v>27</v>
      </c>
    </row>
    <row r="41" spans="1:11">
      <c r="A41" s="51" t="s">
        <v>23</v>
      </c>
      <c r="B41" s="7" t="s">
        <v>22</v>
      </c>
      <c r="C41" s="28"/>
      <c r="D41" s="28"/>
      <c r="E41" s="76"/>
      <c r="F41" s="28"/>
      <c r="G41" s="28"/>
      <c r="H41" s="75" t="s">
        <v>374</v>
      </c>
      <c r="I41" s="75" t="s">
        <v>374</v>
      </c>
      <c r="J41" s="41"/>
      <c r="K41" s="41"/>
    </row>
    <row r="42" spans="1:11">
      <c r="A42" s="51" t="s">
        <v>27</v>
      </c>
      <c r="B42" s="67" t="s">
        <v>26</v>
      </c>
      <c r="C42" s="28"/>
      <c r="D42" s="28"/>
      <c r="E42" s="76"/>
      <c r="F42" s="28"/>
      <c r="G42" s="28"/>
      <c r="H42" s="75" t="s">
        <v>374</v>
      </c>
      <c r="I42" s="75" t="s">
        <v>374</v>
      </c>
      <c r="J42" s="41"/>
      <c r="K42" s="41"/>
    </row>
    <row r="43" spans="1:11">
      <c r="A43" s="51" t="s">
        <v>31</v>
      </c>
      <c r="B43" s="7" t="s">
        <v>30</v>
      </c>
      <c r="C43" s="28"/>
      <c r="D43" s="28"/>
      <c r="E43" s="76"/>
      <c r="F43" s="28"/>
      <c r="G43" s="28"/>
      <c r="H43" s="75" t="s">
        <v>374</v>
      </c>
      <c r="I43" s="75" t="s">
        <v>374</v>
      </c>
      <c r="J43" s="41"/>
      <c r="K43" s="41"/>
    </row>
    <row r="44" spans="1:11">
      <c r="A44" s="51" t="s">
        <v>35</v>
      </c>
      <c r="B44" s="7" t="s">
        <v>34</v>
      </c>
      <c r="C44" s="28"/>
      <c r="D44" s="28"/>
      <c r="E44" s="76"/>
      <c r="F44" s="28"/>
      <c r="G44" s="28"/>
      <c r="H44" s="75" t="s">
        <v>374</v>
      </c>
      <c r="I44" s="75" t="s">
        <v>374</v>
      </c>
      <c r="J44" s="41"/>
      <c r="K44" s="41"/>
    </row>
    <row r="45" spans="1:11">
      <c r="A45" s="51" t="s">
        <v>37</v>
      </c>
      <c r="B45" s="7" t="s">
        <v>36</v>
      </c>
      <c r="C45" s="28"/>
      <c r="D45" s="28"/>
      <c r="E45" s="76"/>
      <c r="F45" s="28"/>
      <c r="G45" s="28"/>
      <c r="H45" s="75" t="s">
        <v>374</v>
      </c>
      <c r="I45" s="75" t="s">
        <v>374</v>
      </c>
      <c r="J45" s="41"/>
      <c r="K45" s="41"/>
    </row>
    <row r="46" spans="1:11">
      <c r="A46" s="51" t="s">
        <v>40</v>
      </c>
      <c r="B46" s="7" t="s">
        <v>39</v>
      </c>
      <c r="C46" s="28"/>
      <c r="D46" s="28"/>
      <c r="E46" s="76"/>
      <c r="F46" s="28"/>
      <c r="G46" s="28"/>
      <c r="H46" s="75" t="s">
        <v>374</v>
      </c>
      <c r="I46" s="75" t="s">
        <v>374</v>
      </c>
      <c r="J46" s="41"/>
      <c r="K46" s="41"/>
    </row>
    <row r="47" spans="1:11">
      <c r="J47" s="77"/>
      <c r="K47" s="77"/>
    </row>
    <row r="50" spans="1:18" ht="13.5" thickBot="1">
      <c r="A50" s="56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ht="13.5" thickTop="1"/>
  </sheetData>
  <mergeCells count="6">
    <mergeCell ref="C9:H9"/>
    <mergeCell ref="I9:N9"/>
    <mergeCell ref="C10:E10"/>
    <mergeCell ref="F10:H10"/>
    <mergeCell ref="I10:K10"/>
    <mergeCell ref="L10:N10"/>
  </mergeCells>
  <printOptions horizontalCentered="1" verticalCentered="1"/>
  <pageMargins left="0.74803149606299213" right="0.55118110236220474" top="0.86614173228346458" bottom="0.62992125984251968" header="0.55118110236220474" footer="0"/>
  <pageSetup paperSize="9" scale="70" orientation="landscape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2:R45"/>
  <sheetViews>
    <sheetView showGridLines="0" zoomScaleSheetLayoutView="100" workbookViewId="0"/>
  </sheetViews>
  <sheetFormatPr defaultRowHeight="12.75"/>
  <cols>
    <col min="1" max="1" width="9.140625" style="1"/>
    <col min="2" max="3" width="10.140625" style="1" customWidth="1"/>
    <col min="4" max="4" width="9.140625" style="1"/>
    <col min="5" max="5" width="9.5703125" style="1" bestFit="1" customWidth="1"/>
    <col min="6" max="15" width="9.140625" style="1"/>
    <col min="16" max="16" width="8.7109375" style="1" bestFit="1" customWidth="1"/>
    <col min="17" max="16384" width="9.140625" style="1"/>
  </cols>
  <sheetData>
    <row r="2" spans="1:18" ht="20.25">
      <c r="C2" s="2" t="s">
        <v>68</v>
      </c>
      <c r="N2" s="220" t="str">
        <f>'Resumo Mensal'!$J$2</f>
        <v>Junho de 2010</v>
      </c>
      <c r="P2" s="5"/>
      <c r="Q2" s="5"/>
      <c r="R2" s="5"/>
    </row>
    <row r="3" spans="1:18">
      <c r="P3" s="5"/>
      <c r="Q3" s="5"/>
      <c r="R3" s="5"/>
    </row>
    <row r="4" spans="1:18" ht="13.5" thickBo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5"/>
      <c r="R4" s="5"/>
    </row>
    <row r="5" spans="1:18" ht="13.5" thickTop="1">
      <c r="Q5" s="5"/>
      <c r="R5" s="5"/>
    </row>
    <row r="7" spans="1:18">
      <c r="A7" s="14"/>
      <c r="B7" s="78" t="s">
        <v>69</v>
      </c>
      <c r="C7" s="59"/>
      <c r="D7" s="59"/>
      <c r="E7" s="59"/>
      <c r="G7" s="78" t="s">
        <v>70</v>
      </c>
      <c r="H7" s="59"/>
      <c r="I7" s="59"/>
      <c r="J7" s="59"/>
      <c r="L7" s="78" t="s">
        <v>71</v>
      </c>
      <c r="M7" s="78"/>
      <c r="N7" s="59"/>
      <c r="O7" s="59"/>
      <c r="P7" s="59"/>
    </row>
    <row r="8" spans="1:18">
      <c r="A8" s="14"/>
      <c r="B8" s="79"/>
      <c r="C8" s="79" t="s">
        <v>72</v>
      </c>
      <c r="D8" s="79"/>
      <c r="E8" s="61" t="s">
        <v>73</v>
      </c>
      <c r="G8" s="79"/>
      <c r="H8" s="79" t="s">
        <v>72</v>
      </c>
      <c r="I8" s="79"/>
      <c r="J8" s="61" t="s">
        <v>73</v>
      </c>
      <c r="L8" s="80"/>
      <c r="M8" s="80" t="s">
        <v>72</v>
      </c>
      <c r="N8" s="80"/>
      <c r="O8" s="63" t="s">
        <v>74</v>
      </c>
      <c r="P8" s="61" t="s">
        <v>73</v>
      </c>
    </row>
    <row r="9" spans="1:18">
      <c r="A9" s="14">
        <v>1</v>
      </c>
      <c r="B9" s="81"/>
      <c r="C9" s="81"/>
      <c r="D9" s="82" t="s">
        <v>376</v>
      </c>
      <c r="E9" s="83">
        <v>0.29628501297018806</v>
      </c>
      <c r="F9" s="26"/>
      <c r="G9" s="84"/>
      <c r="H9" s="84"/>
      <c r="I9" s="82" t="s">
        <v>383</v>
      </c>
      <c r="J9" s="83">
        <v>1.1015087457514708E-2</v>
      </c>
      <c r="K9" s="26"/>
      <c r="L9" s="85"/>
      <c r="M9" s="85"/>
      <c r="N9" s="82" t="s">
        <v>300</v>
      </c>
      <c r="O9" s="87" t="s">
        <v>79</v>
      </c>
      <c r="P9" s="83">
        <v>0.64741081164286618</v>
      </c>
    </row>
    <row r="10" spans="1:18">
      <c r="A10" s="14">
        <f t="shared" ref="A10:A18" si="0">+A9+1</f>
        <v>2</v>
      </c>
      <c r="B10" s="81"/>
      <c r="C10" s="81"/>
      <c r="D10" s="82" t="s">
        <v>378</v>
      </c>
      <c r="E10" s="83">
        <v>0.28716259500617458</v>
      </c>
      <c r="F10" s="26"/>
      <c r="G10" s="84"/>
      <c r="H10" s="84"/>
      <c r="I10" s="82" t="s">
        <v>176</v>
      </c>
      <c r="J10" s="83">
        <v>1.7375558942973292E-2</v>
      </c>
      <c r="K10" s="26"/>
      <c r="L10" s="85"/>
      <c r="M10" s="85"/>
      <c r="N10" s="82" t="s">
        <v>294</v>
      </c>
      <c r="O10" s="87" t="s">
        <v>79</v>
      </c>
      <c r="P10" s="83">
        <v>0.61058184289208384</v>
      </c>
    </row>
    <row r="11" spans="1:18">
      <c r="A11" s="14">
        <f t="shared" si="0"/>
        <v>3</v>
      </c>
      <c r="B11" s="81"/>
      <c r="C11" s="81"/>
      <c r="D11" s="82" t="s">
        <v>377</v>
      </c>
      <c r="E11" s="83">
        <v>0.28690897835723123</v>
      </c>
      <c r="F11" s="26"/>
      <c r="G11" s="84"/>
      <c r="H11" s="84"/>
      <c r="I11" s="82" t="s">
        <v>384</v>
      </c>
      <c r="J11" s="83">
        <v>3.7897121928077003E-2</v>
      </c>
      <c r="K11" s="26"/>
      <c r="L11" s="90"/>
      <c r="M11" s="90"/>
      <c r="N11" s="86" t="s">
        <v>297</v>
      </c>
      <c r="O11" s="88" t="s">
        <v>79</v>
      </c>
      <c r="P11" s="89">
        <v>0.60980964951266359</v>
      </c>
    </row>
    <row r="12" spans="1:18">
      <c r="A12" s="14">
        <f t="shared" si="0"/>
        <v>4</v>
      </c>
      <c r="B12" s="81"/>
      <c r="C12" s="81"/>
      <c r="D12" s="82" t="s">
        <v>375</v>
      </c>
      <c r="E12" s="83">
        <v>0.28675139247733517</v>
      </c>
      <c r="F12" s="26"/>
      <c r="G12" s="84"/>
      <c r="H12" s="84"/>
      <c r="I12" s="82" t="s">
        <v>385</v>
      </c>
      <c r="J12" s="83">
        <v>4.1658943282652405E-2</v>
      </c>
      <c r="K12" s="26"/>
      <c r="L12" s="90"/>
      <c r="M12" s="90"/>
      <c r="N12" s="86" t="s">
        <v>376</v>
      </c>
      <c r="O12" s="88" t="s">
        <v>79</v>
      </c>
      <c r="P12" s="89">
        <v>0.60971480362367214</v>
      </c>
    </row>
    <row r="13" spans="1:18">
      <c r="A13" s="14">
        <f t="shared" si="0"/>
        <v>5</v>
      </c>
      <c r="B13" s="81"/>
      <c r="C13" s="81"/>
      <c r="D13" s="82" t="s">
        <v>379</v>
      </c>
      <c r="E13" s="83">
        <v>0.28464017778933526</v>
      </c>
      <c r="F13" s="26"/>
      <c r="G13" s="84"/>
      <c r="H13" s="84"/>
      <c r="I13" s="82" t="s">
        <v>173</v>
      </c>
      <c r="J13" s="83">
        <v>4.2006977744443695E-2</v>
      </c>
      <c r="K13" s="26"/>
      <c r="L13" s="90"/>
      <c r="M13" s="90"/>
      <c r="N13" s="86" t="s">
        <v>375</v>
      </c>
      <c r="O13" s="88" t="s">
        <v>79</v>
      </c>
      <c r="P13" s="89">
        <v>0.52639961975399352</v>
      </c>
    </row>
    <row r="14" spans="1:18">
      <c r="A14" s="14">
        <f t="shared" si="0"/>
        <v>6</v>
      </c>
      <c r="B14" s="81"/>
      <c r="C14" s="81"/>
      <c r="D14" s="82" t="s">
        <v>380</v>
      </c>
      <c r="E14" s="83">
        <v>0.27530211873833621</v>
      </c>
      <c r="F14" s="26"/>
      <c r="G14" s="84"/>
      <c r="H14" s="84"/>
      <c r="I14" s="82" t="s">
        <v>386</v>
      </c>
      <c r="J14" s="83">
        <v>4.5012425649800354E-2</v>
      </c>
      <c r="K14" s="26"/>
      <c r="L14" s="90"/>
      <c r="M14" s="90"/>
      <c r="N14" s="86" t="s">
        <v>291</v>
      </c>
      <c r="O14" s="88" t="s">
        <v>79</v>
      </c>
      <c r="P14" s="89">
        <v>0.49627824396324555</v>
      </c>
    </row>
    <row r="15" spans="1:18">
      <c r="A15" s="14">
        <f t="shared" si="0"/>
        <v>7</v>
      </c>
      <c r="B15" s="81"/>
      <c r="C15" s="81"/>
      <c r="D15" s="82" t="s">
        <v>300</v>
      </c>
      <c r="E15" s="83">
        <v>0.27435484259019494</v>
      </c>
      <c r="F15" s="26"/>
      <c r="G15" s="84"/>
      <c r="H15" s="84"/>
      <c r="I15" s="82" t="s">
        <v>111</v>
      </c>
      <c r="J15" s="83">
        <v>5.301846831280705E-2</v>
      </c>
      <c r="K15" s="26"/>
      <c r="L15" s="85"/>
      <c r="M15" s="85"/>
      <c r="N15" s="82" t="s">
        <v>379</v>
      </c>
      <c r="O15" s="87" t="s">
        <v>89</v>
      </c>
      <c r="P15" s="83">
        <v>0.49216212939449044</v>
      </c>
    </row>
    <row r="16" spans="1:18">
      <c r="A16" s="14">
        <f t="shared" si="0"/>
        <v>8</v>
      </c>
      <c r="B16" s="81"/>
      <c r="C16" s="81"/>
      <c r="D16" s="82" t="s">
        <v>381</v>
      </c>
      <c r="E16" s="83">
        <v>0.25941199780719004</v>
      </c>
      <c r="F16" s="26"/>
      <c r="G16" s="84"/>
      <c r="H16" s="84"/>
      <c r="I16" s="82" t="s">
        <v>408</v>
      </c>
      <c r="J16" s="83">
        <v>5.4973147613740669E-2</v>
      </c>
      <c r="K16" s="26"/>
      <c r="L16" s="85"/>
      <c r="M16" s="85"/>
      <c r="N16" s="82" t="s">
        <v>379</v>
      </c>
      <c r="O16" s="87" t="s">
        <v>88</v>
      </c>
      <c r="P16" s="83">
        <v>0.48560377279274747</v>
      </c>
    </row>
    <row r="17" spans="1:16">
      <c r="A17" s="14">
        <f t="shared" si="0"/>
        <v>9</v>
      </c>
      <c r="B17" s="81"/>
      <c r="C17" s="81"/>
      <c r="D17" s="82" t="s">
        <v>126</v>
      </c>
      <c r="E17" s="83">
        <v>0.25650008398251473</v>
      </c>
      <c r="F17" s="26"/>
      <c r="G17" s="84"/>
      <c r="H17" s="84"/>
      <c r="I17" s="82" t="s">
        <v>391</v>
      </c>
      <c r="J17" s="83">
        <v>5.6233531836794193E-2</v>
      </c>
      <c r="K17" s="26"/>
      <c r="L17" s="85"/>
      <c r="M17" s="85"/>
      <c r="N17" s="82" t="s">
        <v>382</v>
      </c>
      <c r="O17" s="87" t="s">
        <v>89</v>
      </c>
      <c r="P17" s="83">
        <v>0.48516628707131293</v>
      </c>
    </row>
    <row r="18" spans="1:16">
      <c r="A18" s="14">
        <f t="shared" si="0"/>
        <v>10</v>
      </c>
      <c r="B18" s="81"/>
      <c r="C18" s="81"/>
      <c r="D18" s="82" t="s">
        <v>382</v>
      </c>
      <c r="E18" s="83">
        <v>0.25512172273542361</v>
      </c>
      <c r="F18" s="26"/>
      <c r="G18" s="84"/>
      <c r="H18" s="84"/>
      <c r="I18" s="82" t="s">
        <v>409</v>
      </c>
      <c r="J18" s="83">
        <v>6.2349912750274086E-2</v>
      </c>
      <c r="K18" s="26"/>
      <c r="L18" s="85"/>
      <c r="M18" s="85"/>
      <c r="N18" s="82" t="s">
        <v>381</v>
      </c>
      <c r="O18" s="87" t="s">
        <v>79</v>
      </c>
      <c r="P18" s="83">
        <v>0.48237240844524115</v>
      </c>
    </row>
    <row r="19" spans="1:16">
      <c r="B19" s="14"/>
      <c r="C19" s="91"/>
      <c r="D19" s="91"/>
      <c r="E19" s="92"/>
      <c r="F19" s="93"/>
      <c r="J19" s="94"/>
      <c r="K19" s="94"/>
      <c r="L19" s="92"/>
      <c r="M19" s="95"/>
      <c r="N19" s="93"/>
    </row>
    <row r="21" spans="1:16">
      <c r="C21" s="78" t="s">
        <v>75</v>
      </c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</row>
    <row r="22" spans="1:16">
      <c r="C22" s="61"/>
      <c r="D22" s="61" t="s">
        <v>4</v>
      </c>
      <c r="E22" s="61" t="s">
        <v>6</v>
      </c>
      <c r="F22" s="61" t="s">
        <v>10</v>
      </c>
      <c r="G22" s="61" t="s">
        <v>12</v>
      </c>
      <c r="H22" s="61" t="s">
        <v>16</v>
      </c>
      <c r="I22" s="61" t="s">
        <v>19</v>
      </c>
      <c r="J22" s="61" t="s">
        <v>22</v>
      </c>
      <c r="K22" s="61" t="s">
        <v>26</v>
      </c>
      <c r="L22" s="61" t="s">
        <v>30</v>
      </c>
      <c r="M22" s="61" t="s">
        <v>34</v>
      </c>
      <c r="N22" s="61" t="s">
        <v>36</v>
      </c>
      <c r="O22" s="61" t="s">
        <v>39</v>
      </c>
    </row>
    <row r="23" spans="1:16">
      <c r="C23" s="7" t="s">
        <v>76</v>
      </c>
      <c r="D23" s="96">
        <v>6.235183619736416E-2</v>
      </c>
      <c r="E23" s="96">
        <v>5.74574982023126E-2</v>
      </c>
      <c r="F23" s="96">
        <v>6.020638983337924E-2</v>
      </c>
      <c r="G23" s="96">
        <v>6.1881421251381206E-2</v>
      </c>
      <c r="H23" s="96">
        <v>0.10108148140328994</v>
      </c>
      <c r="I23" s="96">
        <v>0.10309449263822167</v>
      </c>
      <c r="J23" s="96"/>
      <c r="K23" s="96"/>
      <c r="L23" s="96"/>
      <c r="M23" s="96"/>
      <c r="N23" s="96"/>
      <c r="O23" s="96"/>
      <c r="P23" s="97"/>
    </row>
    <row r="24" spans="1:16">
      <c r="C24" s="7" t="s">
        <v>77</v>
      </c>
      <c r="D24" s="96">
        <v>7.7306637112588616E-2</v>
      </c>
      <c r="E24" s="96">
        <v>7.1536220205809853E-2</v>
      </c>
      <c r="F24" s="96">
        <v>7.8484089963728298E-2</v>
      </c>
      <c r="G24" s="96">
        <v>7.6613821637302057E-2</v>
      </c>
      <c r="H24" s="96">
        <v>9.7379973913785403E-2</v>
      </c>
      <c r="I24" s="96">
        <v>8.2614833030777754E-2</v>
      </c>
      <c r="J24" s="96"/>
      <c r="K24" s="96"/>
      <c r="L24" s="96"/>
      <c r="M24" s="96"/>
      <c r="N24" s="96"/>
      <c r="O24" s="96"/>
      <c r="P24" s="97"/>
    </row>
    <row r="25" spans="1:16">
      <c r="C25" s="7" t="s">
        <v>78</v>
      </c>
      <c r="D25" s="96">
        <v>0.20233029426905785</v>
      </c>
      <c r="E25" s="96">
        <v>0.18111367602680217</v>
      </c>
      <c r="F25" s="96">
        <v>0.21001320100793533</v>
      </c>
      <c r="G25" s="96">
        <v>0.19315435787831914</v>
      </c>
      <c r="H25" s="96">
        <v>0.19746148161477733</v>
      </c>
      <c r="I25" s="96">
        <v>0.17383036751774719</v>
      </c>
      <c r="J25" s="96"/>
      <c r="K25" s="96"/>
      <c r="L25" s="96"/>
      <c r="M25" s="96"/>
      <c r="N25" s="96"/>
      <c r="O25" s="96"/>
      <c r="P25" s="97"/>
    </row>
    <row r="26" spans="1:16">
      <c r="C26" s="7" t="s">
        <v>79</v>
      </c>
      <c r="D26" s="96">
        <v>0.26588237327546799</v>
      </c>
      <c r="E26" s="96">
        <v>0.24268456025674043</v>
      </c>
      <c r="F26" s="96">
        <v>0.26688612820575819</v>
      </c>
      <c r="G26" s="96">
        <v>0.25531613209937065</v>
      </c>
      <c r="H26" s="96">
        <v>0.25384414312890224</v>
      </c>
      <c r="I26" s="96">
        <v>0.23494992409023979</v>
      </c>
      <c r="J26" s="96"/>
      <c r="K26" s="96"/>
      <c r="L26" s="96"/>
      <c r="M26" s="96"/>
      <c r="N26" s="96"/>
      <c r="O26" s="96"/>
      <c r="P26" s="97"/>
    </row>
    <row r="27" spans="1:16">
      <c r="C27" s="7" t="s">
        <v>80</v>
      </c>
      <c r="D27" s="96">
        <v>0.17180544054132788</v>
      </c>
      <c r="E27" s="96">
        <v>0.1591645381622126</v>
      </c>
      <c r="F27" s="96">
        <v>0.17596291801939942</v>
      </c>
      <c r="G27" s="96">
        <v>0.17474171060432245</v>
      </c>
      <c r="H27" s="96">
        <v>0.17460941762429216</v>
      </c>
      <c r="I27" s="96">
        <v>0.17071628685982909</v>
      </c>
      <c r="J27" s="96"/>
      <c r="K27" s="96"/>
      <c r="L27" s="96"/>
      <c r="M27" s="96"/>
      <c r="N27" s="96"/>
      <c r="O27" s="96"/>
      <c r="P27" s="97"/>
    </row>
    <row r="28" spans="1:16">
      <c r="C28" s="7" t="s">
        <v>81</v>
      </c>
      <c r="D28" s="96">
        <v>0.13910923527878044</v>
      </c>
      <c r="E28" s="96">
        <v>0.13125319062208121</v>
      </c>
      <c r="F28" s="96">
        <v>0.14475452864816662</v>
      </c>
      <c r="G28" s="96">
        <v>0.14945299764004188</v>
      </c>
      <c r="H28" s="96">
        <v>0.14468629513205522</v>
      </c>
      <c r="I28" s="96">
        <v>0.15383559823353357</v>
      </c>
      <c r="J28" s="96"/>
      <c r="K28" s="96"/>
      <c r="L28" s="96"/>
      <c r="M28" s="96"/>
      <c r="N28" s="96"/>
      <c r="O28" s="96"/>
      <c r="P28" s="97"/>
    </row>
    <row r="29" spans="1:16">
      <c r="C29" s="7" t="s">
        <v>82</v>
      </c>
      <c r="D29" s="96">
        <v>0.14572869482787937</v>
      </c>
      <c r="E29" s="96">
        <v>0.14538247889398179</v>
      </c>
      <c r="F29" s="96">
        <v>0.15488989360429001</v>
      </c>
      <c r="G29" s="96">
        <v>0.15844782541710167</v>
      </c>
      <c r="H29" s="96">
        <v>0.15316504089893837</v>
      </c>
      <c r="I29" s="96">
        <v>0.16691400147428992</v>
      </c>
      <c r="J29" s="96"/>
      <c r="K29" s="96"/>
      <c r="L29" s="96"/>
      <c r="M29" s="96"/>
      <c r="N29" s="96"/>
      <c r="O29" s="96"/>
      <c r="P29" s="97"/>
    </row>
    <row r="30" spans="1:16">
      <c r="C30" s="7" t="s">
        <v>83</v>
      </c>
      <c r="D30" s="96">
        <v>0.17609341488604752</v>
      </c>
      <c r="E30" s="96">
        <v>0.17130843244280056</v>
      </c>
      <c r="F30" s="96">
        <v>0.18484856737067418</v>
      </c>
      <c r="G30" s="96">
        <v>0.18463916297034699</v>
      </c>
      <c r="H30" s="96">
        <v>0.17715633470221392</v>
      </c>
      <c r="I30" s="96">
        <v>0.17987496823572799</v>
      </c>
      <c r="J30" s="96"/>
      <c r="K30" s="96"/>
      <c r="L30" s="96"/>
      <c r="M30" s="96"/>
      <c r="N30" s="96"/>
      <c r="O30" s="96"/>
      <c r="P30" s="97"/>
    </row>
    <row r="31" spans="1:16">
      <c r="C31" s="7" t="s">
        <v>84</v>
      </c>
      <c r="D31" s="96">
        <v>0.21062166417287106</v>
      </c>
      <c r="E31" s="96">
        <v>0.20208311724369055</v>
      </c>
      <c r="F31" s="96">
        <v>0.22627765814569509</v>
      </c>
      <c r="G31" s="96">
        <v>0.21740156313511877</v>
      </c>
      <c r="H31" s="96">
        <v>0.2134985838796892</v>
      </c>
      <c r="I31" s="96">
        <v>0.19384036741321189</v>
      </c>
      <c r="J31" s="96"/>
      <c r="K31" s="96"/>
      <c r="L31" s="96"/>
      <c r="M31" s="96"/>
      <c r="N31" s="96"/>
      <c r="O31" s="96"/>
      <c r="P31" s="97"/>
    </row>
    <row r="32" spans="1:16">
      <c r="C32" s="7" t="s">
        <v>85</v>
      </c>
      <c r="D32" s="96">
        <v>0.20034560248822045</v>
      </c>
      <c r="E32" s="96">
        <v>0.2029275926139307</v>
      </c>
      <c r="F32" s="96">
        <v>0.21530276586622027</v>
      </c>
      <c r="G32" s="96">
        <v>0.2157573960510103</v>
      </c>
      <c r="H32" s="96">
        <v>0.2072167020487542</v>
      </c>
      <c r="I32" s="96">
        <v>0.20765941974875007</v>
      </c>
      <c r="J32" s="96"/>
      <c r="K32" s="96"/>
      <c r="L32" s="96"/>
      <c r="M32" s="96"/>
      <c r="N32" s="96"/>
      <c r="O32" s="96"/>
      <c r="P32" s="97"/>
    </row>
    <row r="33" spans="2:18">
      <c r="C33" s="7" t="s">
        <v>86</v>
      </c>
      <c r="D33" s="96">
        <v>0.19308176908240354</v>
      </c>
      <c r="E33" s="96">
        <v>0.18948973560211332</v>
      </c>
      <c r="F33" s="96">
        <v>0.19903602587061506</v>
      </c>
      <c r="G33" s="96">
        <v>0.20433750346897558</v>
      </c>
      <c r="H33" s="96">
        <v>0.19233292310113229</v>
      </c>
      <c r="I33" s="96">
        <v>0.18888081347038485</v>
      </c>
      <c r="J33" s="96"/>
      <c r="K33" s="96"/>
      <c r="L33" s="96"/>
      <c r="M33" s="96"/>
      <c r="N33" s="96"/>
      <c r="O33" s="96"/>
      <c r="P33" s="97"/>
    </row>
    <row r="34" spans="2:18">
      <c r="C34" s="7" t="s">
        <v>87</v>
      </c>
      <c r="D34" s="96">
        <v>0.20388948287106712</v>
      </c>
      <c r="E34" s="96">
        <v>0.18622912995021926</v>
      </c>
      <c r="F34" s="96">
        <v>0.20179593377285765</v>
      </c>
      <c r="G34" s="96">
        <v>0.20360628654200641</v>
      </c>
      <c r="H34" s="96">
        <v>0.19569006088130442</v>
      </c>
      <c r="I34" s="96">
        <v>0.18143346940822286</v>
      </c>
      <c r="J34" s="96"/>
      <c r="K34" s="96"/>
      <c r="L34" s="96"/>
      <c r="M34" s="96"/>
      <c r="N34" s="96"/>
      <c r="O34" s="96"/>
      <c r="P34" s="97"/>
    </row>
    <row r="35" spans="2:18">
      <c r="B35" s="14"/>
      <c r="C35" s="7" t="s">
        <v>88</v>
      </c>
      <c r="D35" s="96">
        <v>0.26375330552392229</v>
      </c>
      <c r="E35" s="96">
        <v>0.23327186252667956</v>
      </c>
      <c r="F35" s="96">
        <v>0.25228814177645631</v>
      </c>
      <c r="G35" s="96">
        <v>0.252723479166307</v>
      </c>
      <c r="H35" s="96">
        <v>0.24613457204994743</v>
      </c>
      <c r="I35" s="96">
        <v>0.23136520820414158</v>
      </c>
      <c r="J35" s="96"/>
      <c r="K35" s="96"/>
      <c r="L35" s="96"/>
      <c r="M35" s="96"/>
      <c r="N35" s="96"/>
      <c r="O35" s="96"/>
      <c r="P35" s="97"/>
    </row>
    <row r="36" spans="2:18">
      <c r="B36" s="14"/>
      <c r="C36" s="7" t="s">
        <v>89</v>
      </c>
      <c r="D36" s="96">
        <v>0.25402636921675464</v>
      </c>
      <c r="E36" s="96">
        <v>0.23811131836589766</v>
      </c>
      <c r="F36" s="96">
        <v>0.25031136724017272</v>
      </c>
      <c r="G36" s="96">
        <v>0.24926681772409573</v>
      </c>
      <c r="H36" s="96">
        <v>0.25086403344425112</v>
      </c>
      <c r="I36" s="96">
        <v>0.23113898680926567</v>
      </c>
      <c r="J36" s="96"/>
      <c r="K36" s="96"/>
      <c r="L36" s="96"/>
      <c r="M36" s="96"/>
      <c r="N36" s="96"/>
      <c r="O36" s="96"/>
      <c r="P36" s="97"/>
    </row>
    <row r="37" spans="2:18">
      <c r="B37" s="14"/>
      <c r="C37" s="7" t="s">
        <v>90</v>
      </c>
      <c r="D37" s="96">
        <v>0.16412663105418573</v>
      </c>
      <c r="E37" s="96">
        <v>0.16586871371942241</v>
      </c>
      <c r="F37" s="96">
        <v>0.17544843845945021</v>
      </c>
      <c r="G37" s="96">
        <v>0.17560940326030913</v>
      </c>
      <c r="H37" s="96">
        <v>0.18499173350593706</v>
      </c>
      <c r="I37" s="96">
        <v>0.16945439484470901</v>
      </c>
      <c r="J37" s="96"/>
      <c r="K37" s="96"/>
      <c r="L37" s="96"/>
      <c r="M37" s="96"/>
      <c r="N37" s="96"/>
      <c r="O37" s="96"/>
      <c r="P37" s="97"/>
    </row>
    <row r="38" spans="2:18">
      <c r="B38" s="14"/>
      <c r="C38" s="7" t="s">
        <v>91</v>
      </c>
      <c r="D38" s="96">
        <v>8.8896003528340498E-2</v>
      </c>
      <c r="E38" s="96">
        <v>8.7913992186221868E-2</v>
      </c>
      <c r="F38" s="96">
        <v>9.5706088915215967E-2</v>
      </c>
      <c r="G38" s="96">
        <v>0.10304291203334855</v>
      </c>
      <c r="H38" s="96">
        <v>0.11457658781493081</v>
      </c>
      <c r="I38" s="96">
        <v>0.10016500195013876</v>
      </c>
      <c r="J38" s="96"/>
      <c r="K38" s="96"/>
      <c r="L38" s="96"/>
      <c r="M38" s="96"/>
      <c r="N38" s="96"/>
      <c r="O38" s="96"/>
      <c r="P38" s="97"/>
    </row>
    <row r="39" spans="2:18">
      <c r="B39" s="14"/>
      <c r="C39" s="7" t="s">
        <v>92</v>
      </c>
      <c r="D39" s="96">
        <v>7.9841110781737765E-2</v>
      </c>
      <c r="E39" s="96">
        <v>7.5025434167300301E-2</v>
      </c>
      <c r="F39" s="96">
        <v>7.7338444806686349E-2</v>
      </c>
      <c r="G39" s="96">
        <v>8.0690235238291177E-2</v>
      </c>
      <c r="H39" s="96">
        <v>0.10433948054314468</v>
      </c>
      <c r="I39" s="96">
        <v>9.0026775849431404E-2</v>
      </c>
      <c r="J39" s="96"/>
      <c r="K39" s="96"/>
      <c r="L39" s="96"/>
      <c r="M39" s="96"/>
      <c r="N39" s="96"/>
      <c r="O39" s="96"/>
      <c r="P39" s="97"/>
    </row>
    <row r="40" spans="2:18">
      <c r="B40" s="14"/>
      <c r="C40" s="7" t="s">
        <v>93</v>
      </c>
      <c r="D40" s="96">
        <v>7.9626888680320612E-2</v>
      </c>
      <c r="E40" s="96">
        <v>0.11470517428681153</v>
      </c>
      <c r="F40" s="96">
        <v>8.5399205883941454E-2</v>
      </c>
      <c r="G40" s="96">
        <v>9.7217588696537599E-2</v>
      </c>
      <c r="H40" s="96">
        <v>0.13623698603581355</v>
      </c>
      <c r="I40" s="96">
        <v>0.1038185493987798</v>
      </c>
      <c r="J40" s="96"/>
      <c r="K40" s="96"/>
      <c r="L40" s="96"/>
      <c r="M40" s="96"/>
      <c r="N40" s="96"/>
      <c r="O40" s="96"/>
      <c r="P40" s="97"/>
    </row>
    <row r="41" spans="2:18">
      <c r="B41" s="14"/>
      <c r="C41" s="7" t="s">
        <v>94</v>
      </c>
      <c r="D41" s="96">
        <v>7.1235968984460218E-2</v>
      </c>
      <c r="E41" s="96">
        <v>7.8247240261380926E-2</v>
      </c>
      <c r="F41" s="96">
        <v>8.0205518893788824E-2</v>
      </c>
      <c r="G41" s="96">
        <v>8.7083289038146966E-2</v>
      </c>
      <c r="H41" s="96">
        <v>0.1260554797342732</v>
      </c>
      <c r="I41" s="96">
        <v>0.10841798873155784</v>
      </c>
      <c r="J41" s="96"/>
      <c r="K41" s="96"/>
      <c r="L41" s="96"/>
      <c r="M41" s="96"/>
      <c r="N41" s="96"/>
      <c r="O41" s="96"/>
      <c r="P41" s="97"/>
    </row>
    <row r="42" spans="2:18">
      <c r="B42" s="14"/>
      <c r="P42" s="98"/>
    </row>
    <row r="43" spans="2:18">
      <c r="B43" s="14"/>
      <c r="C43" s="59" t="s">
        <v>42</v>
      </c>
      <c r="D43" s="99">
        <v>0.17368000587880228</v>
      </c>
      <c r="E43" s="99">
        <v>0.16585142514570625</v>
      </c>
      <c r="F43" s="99">
        <v>0.17954259408419032</v>
      </c>
      <c r="G43" s="99">
        <v>0.17790134284351816</v>
      </c>
      <c r="H43" s="99">
        <v>0.17987190253407698</v>
      </c>
      <c r="I43" s="99">
        <v>0.17001955023975382</v>
      </c>
      <c r="J43" s="99" t="s">
        <v>374</v>
      </c>
      <c r="K43" s="99" t="s">
        <v>374</v>
      </c>
      <c r="L43" s="99" t="s">
        <v>374</v>
      </c>
      <c r="M43" s="99" t="s">
        <v>374</v>
      </c>
      <c r="N43" s="99" t="s">
        <v>374</v>
      </c>
      <c r="O43" s="99" t="s">
        <v>374</v>
      </c>
    </row>
    <row r="44" spans="2:18">
      <c r="B44" s="14"/>
      <c r="J44" s="93"/>
      <c r="M44" s="13"/>
      <c r="N44" s="13"/>
      <c r="O44" s="13"/>
      <c r="P44" s="13"/>
      <c r="Q44" s="13"/>
      <c r="R44" s="13"/>
    </row>
    <row r="45" spans="2:18">
      <c r="B45" s="14"/>
      <c r="D45" s="100"/>
      <c r="M45" s="13"/>
      <c r="N45" s="13"/>
      <c r="O45" s="13"/>
      <c r="P45" s="13"/>
      <c r="Q45" s="13"/>
      <c r="R45" s="13"/>
    </row>
  </sheetData>
  <printOptions horizontalCentered="1" verticalCentered="1"/>
  <pageMargins left="0.75" right="0.75" top="0.23" bottom="0.55000000000000004" header="0" footer="0"/>
  <pageSetup paperSize="9" scale="94" orientation="landscape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</sheetPr>
  <dimension ref="A1:Q77"/>
  <sheetViews>
    <sheetView showGridLines="0" zoomScaleSheetLayoutView="100" workbookViewId="0"/>
  </sheetViews>
  <sheetFormatPr defaultRowHeight="12.75"/>
  <cols>
    <col min="2" max="2" width="2.85546875" customWidth="1"/>
    <col min="3" max="3" width="9.140625" hidden="1" customWidth="1"/>
    <col min="4" max="4" width="34.42578125" bestFit="1" customWidth="1"/>
    <col min="5" max="5" width="10.28515625" bestFit="1" customWidth="1"/>
    <col min="6" max="6" width="11.5703125" bestFit="1" customWidth="1"/>
    <col min="7" max="7" width="5.7109375" customWidth="1"/>
    <col min="8" max="8" width="11.5703125" bestFit="1" customWidth="1"/>
    <col min="9" max="9" width="5.7109375" customWidth="1"/>
    <col min="10" max="10" width="6" bestFit="1" customWidth="1"/>
    <col min="11" max="11" width="9.140625" hidden="1" customWidth="1"/>
    <col min="12" max="12" width="18" customWidth="1"/>
  </cols>
  <sheetData>
    <row r="1" spans="1:17">
      <c r="A1" s="101"/>
      <c r="D1" s="101"/>
    </row>
    <row r="5" spans="1:17" ht="20.25">
      <c r="D5" s="2" t="s">
        <v>95</v>
      </c>
      <c r="M5" s="220" t="str">
        <f>'Resumo Mensal'!$J$2</f>
        <v>Junho de 2010</v>
      </c>
    </row>
    <row r="7" spans="1:17">
      <c r="B7" s="1"/>
      <c r="D7" s="241" t="s">
        <v>96</v>
      </c>
      <c r="E7" s="242"/>
      <c r="F7" s="242"/>
      <c r="G7" s="102"/>
      <c r="H7" s="102"/>
      <c r="I7" s="102"/>
      <c r="J7" s="102"/>
      <c r="K7" s="102"/>
      <c r="L7" s="102"/>
      <c r="M7" s="102"/>
    </row>
    <row r="8" spans="1:17">
      <c r="B8" s="1"/>
      <c r="D8" s="103"/>
      <c r="E8" s="104" t="s">
        <v>97</v>
      </c>
      <c r="F8" s="61" t="s">
        <v>98</v>
      </c>
      <c r="G8" s="105" t="s">
        <v>99</v>
      </c>
      <c r="H8" s="61" t="s">
        <v>98</v>
      </c>
      <c r="I8" s="105" t="s">
        <v>99</v>
      </c>
      <c r="J8" s="106" t="s">
        <v>100</v>
      </c>
      <c r="K8" s="61"/>
      <c r="L8" s="61" t="s">
        <v>101</v>
      </c>
      <c r="M8" s="105" t="s">
        <v>99</v>
      </c>
    </row>
    <row r="9" spans="1:17">
      <c r="B9" s="1"/>
      <c r="D9" s="107" t="s">
        <v>102</v>
      </c>
      <c r="E9" s="108">
        <v>15649</v>
      </c>
      <c r="F9" s="109">
        <v>40.994374713357047</v>
      </c>
      <c r="G9" s="110">
        <v>22.904118103161814</v>
      </c>
      <c r="H9" s="109">
        <v>41.713329529690149</v>
      </c>
      <c r="I9" s="110">
        <v>22.509351581050222</v>
      </c>
      <c r="J9" s="111">
        <v>1.7537889560707232E-2</v>
      </c>
      <c r="L9" s="112">
        <v>41.353852121523602</v>
      </c>
      <c r="M9" s="110">
        <v>22.705019044920029</v>
      </c>
    </row>
    <row r="10" spans="1:17">
      <c r="D10" s="107" t="s">
        <v>103</v>
      </c>
      <c r="E10" s="108">
        <v>20799</v>
      </c>
      <c r="F10" s="109">
        <v>44.682316613117443</v>
      </c>
      <c r="G10" s="113">
        <v>27.929169626662567</v>
      </c>
      <c r="H10" s="109">
        <v>45.342914863576603</v>
      </c>
      <c r="I10" s="110">
        <v>27.522271202781774</v>
      </c>
      <c r="J10" s="111">
        <v>1.4784333054594256E-2</v>
      </c>
      <c r="L10" s="112">
        <v>45.012615738347023</v>
      </c>
      <c r="M10" s="110">
        <v>27.724227519994098</v>
      </c>
    </row>
    <row r="11" spans="1:17">
      <c r="D11" s="114" t="s">
        <v>104</v>
      </c>
      <c r="E11" s="108">
        <v>8024</v>
      </c>
      <c r="F11" s="115">
        <v>23.11038320484284</v>
      </c>
      <c r="G11" s="116">
        <v>20.832194591178954</v>
      </c>
      <c r="H11" s="115">
        <v>22.961306978873917</v>
      </c>
      <c r="I11" s="110">
        <v>20.967447560496446</v>
      </c>
      <c r="J11" s="111">
        <v>-6.4506167919224922E-3</v>
      </c>
      <c r="L11" s="112">
        <v>23.035845091858377</v>
      </c>
      <c r="M11" s="110">
        <v>20.899602253800388</v>
      </c>
    </row>
    <row r="12" spans="1:17">
      <c r="D12" s="114" t="s">
        <v>105</v>
      </c>
      <c r="E12" s="108">
        <v>16908</v>
      </c>
      <c r="F12" s="115">
        <v>263.29589326340914</v>
      </c>
      <c r="G12" s="116">
        <v>3.8530035065343151</v>
      </c>
      <c r="H12" s="115">
        <v>268.05129432051564</v>
      </c>
      <c r="I12" s="110">
        <v>3.7846487649746652</v>
      </c>
      <c r="J12" s="111">
        <v>1.8061052901987784E-2</v>
      </c>
      <c r="L12" s="112">
        <v>265.67359379196239</v>
      </c>
      <c r="M12" s="110">
        <v>3.8185202583377404</v>
      </c>
    </row>
    <row r="13" spans="1:17">
      <c r="F13" s="117"/>
      <c r="Q13" s="118"/>
    </row>
    <row r="14" spans="1:17">
      <c r="D14" s="119" t="s">
        <v>106</v>
      </c>
      <c r="E14" s="119"/>
      <c r="F14" s="119"/>
      <c r="G14" s="119"/>
      <c r="H14" s="119"/>
      <c r="I14" s="119"/>
      <c r="J14" s="119"/>
      <c r="L14" s="102" t="s">
        <v>107</v>
      </c>
      <c r="M14" s="102"/>
    </row>
    <row r="15" spans="1:17">
      <c r="B15" s="1"/>
      <c r="D15" s="103" t="s">
        <v>108</v>
      </c>
      <c r="E15" s="120" t="s">
        <v>97</v>
      </c>
      <c r="F15" s="61" t="s">
        <v>98</v>
      </c>
      <c r="G15" s="105" t="s">
        <v>99</v>
      </c>
      <c r="H15" s="61" t="s">
        <v>98</v>
      </c>
      <c r="I15" s="105" t="s">
        <v>99</v>
      </c>
      <c r="J15" s="106" t="s">
        <v>100</v>
      </c>
      <c r="L15" s="61"/>
      <c r="M15" s="121" t="s">
        <v>109</v>
      </c>
    </row>
    <row r="16" spans="1:17">
      <c r="B16" s="1"/>
      <c r="C16" t="s">
        <v>110</v>
      </c>
      <c r="D16" s="7" t="s">
        <v>111</v>
      </c>
      <c r="E16" s="122">
        <v>1166</v>
      </c>
      <c r="F16" s="112">
        <v>1.8447362354383814</v>
      </c>
      <c r="G16" s="113">
        <v>25.544973854085921</v>
      </c>
      <c r="H16" s="112">
        <v>1.8575586206896553</v>
      </c>
      <c r="I16" s="113">
        <v>25.425931541199216</v>
      </c>
      <c r="J16" s="111">
        <v>4.6819253286281004E-3</v>
      </c>
      <c r="K16" t="s">
        <v>110</v>
      </c>
      <c r="L16" s="7" t="s">
        <v>112</v>
      </c>
      <c r="M16" s="112">
        <v>3.5723388823565814</v>
      </c>
    </row>
    <row r="17" spans="2:13">
      <c r="B17" s="1"/>
      <c r="C17" t="s">
        <v>113</v>
      </c>
      <c r="D17" s="7" t="s">
        <v>114</v>
      </c>
      <c r="E17" s="122">
        <v>951</v>
      </c>
      <c r="F17" s="112">
        <v>0.96161526605504577</v>
      </c>
      <c r="G17" s="113">
        <v>31.470722632659509</v>
      </c>
      <c r="H17" s="112">
        <v>0.88714361391694707</v>
      </c>
      <c r="I17" s="113">
        <v>32.818715246101803</v>
      </c>
      <c r="J17" s="111">
        <v>-4.1073899551945736E-2</v>
      </c>
      <c r="K17" t="s">
        <v>113</v>
      </c>
      <c r="L17" s="7" t="s">
        <v>115</v>
      </c>
      <c r="M17" s="112">
        <v>0.88546377176732127</v>
      </c>
    </row>
    <row r="18" spans="2:13">
      <c r="B18" s="93"/>
      <c r="C18" t="s">
        <v>116</v>
      </c>
      <c r="D18" s="7" t="s">
        <v>117</v>
      </c>
      <c r="E18" s="122">
        <v>574</v>
      </c>
      <c r="F18" s="112">
        <v>0.44766218088361281</v>
      </c>
      <c r="G18" s="113">
        <v>27.01471931262703</v>
      </c>
      <c r="H18" s="112">
        <v>0.4352121556886227</v>
      </c>
      <c r="I18" s="113">
        <v>27.281141311406351</v>
      </c>
      <c r="J18" s="111">
        <v>-9.7657937304818088E-3</v>
      </c>
      <c r="K18" t="s">
        <v>116</v>
      </c>
      <c r="L18" s="7" t="s">
        <v>118</v>
      </c>
      <c r="M18" s="112">
        <v>0.8175332007166245</v>
      </c>
    </row>
    <row r="19" spans="2:13">
      <c r="B19" s="1"/>
      <c r="C19" t="s">
        <v>119</v>
      </c>
      <c r="D19" s="7" t="s">
        <v>120</v>
      </c>
      <c r="E19" s="122">
        <v>680</v>
      </c>
      <c r="F19" s="112">
        <v>0.62233427312775336</v>
      </c>
      <c r="G19" s="113">
        <v>27.805302339234775</v>
      </c>
      <c r="H19" s="112">
        <v>0.63168179640718569</v>
      </c>
      <c r="I19" s="113">
        <v>27.629293775824213</v>
      </c>
      <c r="J19" s="111">
        <v>6.3703605614622294E-3</v>
      </c>
      <c r="K19" t="s">
        <v>119</v>
      </c>
      <c r="L19" s="7" t="s">
        <v>121</v>
      </c>
      <c r="M19" s="112">
        <v>0.83686354336545576</v>
      </c>
    </row>
    <row r="20" spans="2:13">
      <c r="B20" s="1"/>
      <c r="C20" t="s">
        <v>122</v>
      </c>
      <c r="D20" s="7" t="s">
        <v>123</v>
      </c>
      <c r="E20" s="122">
        <v>452</v>
      </c>
      <c r="F20" s="112">
        <v>0.36953973568281939</v>
      </c>
      <c r="G20" s="113">
        <v>21.7420789315834</v>
      </c>
      <c r="H20" s="112">
        <v>0.38421413173652696</v>
      </c>
      <c r="I20" s="113">
        <v>21.489269500340423</v>
      </c>
      <c r="J20" s="111">
        <v>1.1764449751955119E-2</v>
      </c>
      <c r="K20" t="s">
        <v>122</v>
      </c>
      <c r="L20" s="7" t="s">
        <v>124</v>
      </c>
      <c r="M20" s="112">
        <v>0.85315997034840618</v>
      </c>
    </row>
    <row r="21" spans="2:13">
      <c r="B21" s="1"/>
      <c r="C21" t="s">
        <v>125</v>
      </c>
      <c r="D21" s="7" t="s">
        <v>126</v>
      </c>
      <c r="E21" s="122">
        <v>857</v>
      </c>
      <c r="F21" s="112">
        <v>1.2129060616802552</v>
      </c>
      <c r="G21" s="113">
        <v>24.313694849791673</v>
      </c>
      <c r="H21" s="112">
        <v>1.2557812338593974</v>
      </c>
      <c r="I21" s="113">
        <v>23.830570195581746</v>
      </c>
      <c r="J21" s="111">
        <v>2.0273314916296137E-2</v>
      </c>
      <c r="K21" t="s">
        <v>125</v>
      </c>
      <c r="L21" s="7" t="s">
        <v>127</v>
      </c>
      <c r="M21" s="112">
        <v>1.2151967195578535</v>
      </c>
    </row>
    <row r="22" spans="2:13">
      <c r="B22" s="1"/>
      <c r="C22" t="s">
        <v>128</v>
      </c>
      <c r="D22" s="7" t="s">
        <v>129</v>
      </c>
      <c r="E22" s="122">
        <v>461</v>
      </c>
      <c r="F22" s="112">
        <v>0.40281575041361384</v>
      </c>
      <c r="G22" s="113">
        <v>21.217512822590379</v>
      </c>
      <c r="H22" s="112">
        <v>0.38134625702331137</v>
      </c>
      <c r="I22" s="113">
        <v>21.572792578622945</v>
      </c>
      <c r="J22" s="111">
        <v>-1.6468881102793431E-2</v>
      </c>
      <c r="K22" t="s">
        <v>128</v>
      </c>
      <c r="L22" s="7" t="s">
        <v>130</v>
      </c>
      <c r="M22" s="112">
        <v>0.90144068461401305</v>
      </c>
    </row>
    <row r="23" spans="2:13">
      <c r="B23" s="1"/>
      <c r="C23" t="s">
        <v>131</v>
      </c>
      <c r="D23" s="7" t="s">
        <v>132</v>
      </c>
      <c r="E23" s="122">
        <v>627</v>
      </c>
      <c r="F23" s="112">
        <v>0.63864416971989124</v>
      </c>
      <c r="G23" s="113">
        <v>24.22056377329174</v>
      </c>
      <c r="H23" s="112">
        <v>0.65168529826658694</v>
      </c>
      <c r="I23" s="113">
        <v>24.018897302709984</v>
      </c>
      <c r="J23" s="111">
        <v>8.39615857631415E-3</v>
      </c>
      <c r="K23" t="s">
        <v>131</v>
      </c>
      <c r="L23" s="7" t="s">
        <v>133</v>
      </c>
      <c r="M23" s="112">
        <v>0.90020796386544633</v>
      </c>
    </row>
    <row r="24" spans="2:13">
      <c r="B24" s="1"/>
      <c r="C24" t="s">
        <v>134</v>
      </c>
      <c r="D24" s="7" t="s">
        <v>135</v>
      </c>
      <c r="E24" s="122">
        <v>872</v>
      </c>
      <c r="F24" s="112">
        <v>1.1463792340425532</v>
      </c>
      <c r="G24" s="113">
        <v>25.486023442292414</v>
      </c>
      <c r="H24" s="112">
        <v>1.1241410616929699</v>
      </c>
      <c r="I24" s="113">
        <v>25.765127227233247</v>
      </c>
      <c r="J24" s="111">
        <v>-1.0832618153960638E-2</v>
      </c>
      <c r="K24" t="s">
        <v>134</v>
      </c>
      <c r="L24" s="7" t="s">
        <v>136</v>
      </c>
      <c r="M24" s="112">
        <v>0.92895492154065618</v>
      </c>
    </row>
    <row r="25" spans="2:13">
      <c r="B25" s="1"/>
      <c r="C25" t="s">
        <v>137</v>
      </c>
      <c r="D25" s="7" t="s">
        <v>138</v>
      </c>
      <c r="E25" s="122">
        <v>965</v>
      </c>
      <c r="F25" s="112">
        <v>0.92836939508506622</v>
      </c>
      <c r="G25" s="113">
        <v>32.149388390711557</v>
      </c>
      <c r="H25" s="112">
        <v>0.93407586948727139</v>
      </c>
      <c r="I25" s="113">
        <v>32.047842856772547</v>
      </c>
      <c r="J25" s="111">
        <v>3.1685606545450717E-3</v>
      </c>
      <c r="K25" t="s">
        <v>137</v>
      </c>
      <c r="L25" s="7" t="s">
        <v>139</v>
      </c>
      <c r="M25" s="112">
        <v>0.88406640128334624</v>
      </c>
    </row>
    <row r="26" spans="2:13">
      <c r="B26" s="13"/>
      <c r="C26" t="s">
        <v>140</v>
      </c>
      <c r="D26" s="7" t="s">
        <v>141</v>
      </c>
      <c r="E26" s="122">
        <v>621</v>
      </c>
      <c r="F26" s="112">
        <v>0.50231058601134215</v>
      </c>
      <c r="G26" s="113">
        <v>27.49657139857942</v>
      </c>
      <c r="H26" s="112">
        <v>0.47845794191466484</v>
      </c>
      <c r="I26" s="113">
        <v>27.989249749560628</v>
      </c>
      <c r="J26" s="111">
        <v>-1.7602413619141166E-2</v>
      </c>
      <c r="K26" t="s">
        <v>140</v>
      </c>
      <c r="L26" s="7" t="s">
        <v>142</v>
      </c>
      <c r="M26" s="112">
        <v>0.86112958231834102</v>
      </c>
    </row>
    <row r="27" spans="2:13">
      <c r="B27" s="13"/>
      <c r="C27" t="s">
        <v>143</v>
      </c>
      <c r="D27" s="7" t="s">
        <v>144</v>
      </c>
      <c r="E27" s="122">
        <v>744</v>
      </c>
      <c r="F27" s="112">
        <v>0.61580806051294179</v>
      </c>
      <c r="G27" s="113">
        <v>29.988454455661593</v>
      </c>
      <c r="H27" s="112">
        <v>0.61225147501792965</v>
      </c>
      <c r="I27" s="113">
        <v>30.060276227966295</v>
      </c>
      <c r="J27" s="111">
        <v>-2.3892585603682015E-3</v>
      </c>
      <c r="K27" t="s">
        <v>143</v>
      </c>
      <c r="L27" s="7" t="s">
        <v>145</v>
      </c>
      <c r="M27" s="112">
        <v>0.84440532002139435</v>
      </c>
    </row>
    <row r="28" spans="2:13">
      <c r="B28" s="1"/>
      <c r="C28" t="s">
        <v>146</v>
      </c>
      <c r="D28" s="7" t="s">
        <v>147</v>
      </c>
      <c r="E28" s="122">
        <v>675</v>
      </c>
      <c r="F28" s="112">
        <v>0.81158485106382983</v>
      </c>
      <c r="G28" s="113">
        <v>23.637514548588211</v>
      </c>
      <c r="H28" s="112">
        <v>0.81747885686954436</v>
      </c>
      <c r="I28" s="113">
        <v>23.556480460552162</v>
      </c>
      <c r="J28" s="111">
        <v>3.4399913081986089E-3</v>
      </c>
      <c r="K28" t="s">
        <v>146</v>
      </c>
      <c r="L28" s="7" t="s">
        <v>148</v>
      </c>
      <c r="M28" s="112">
        <v>0.90112431789811553</v>
      </c>
    </row>
    <row r="29" spans="2:13">
      <c r="B29" s="1"/>
      <c r="D29" s="103" t="s">
        <v>149</v>
      </c>
      <c r="E29" s="104" t="s">
        <v>97</v>
      </c>
      <c r="F29" s="61" t="s">
        <v>98</v>
      </c>
      <c r="G29" s="105" t="s">
        <v>99</v>
      </c>
      <c r="H29" s="61" t="s">
        <v>98</v>
      </c>
      <c r="I29" s="105" t="s">
        <v>99</v>
      </c>
      <c r="J29" s="106" t="s">
        <v>100</v>
      </c>
      <c r="K29" t="s">
        <v>150</v>
      </c>
      <c r="L29" s="7" t="s">
        <v>151</v>
      </c>
      <c r="M29" s="112">
        <v>1.3042018240078874</v>
      </c>
    </row>
    <row r="30" spans="2:13">
      <c r="B30" s="1"/>
      <c r="C30" t="s">
        <v>150</v>
      </c>
      <c r="D30" s="7" t="s">
        <v>152</v>
      </c>
      <c r="E30" s="122">
        <v>824</v>
      </c>
      <c r="F30" s="112">
        <v>2.1344323366772695</v>
      </c>
      <c r="G30" s="113">
        <v>18.77701890108839</v>
      </c>
      <c r="H30" s="112">
        <v>2.2467779687111995</v>
      </c>
      <c r="I30" s="113">
        <v>18.00862327123539</v>
      </c>
      <c r="J30" s="111">
        <v>4.2668205019332772E-2</v>
      </c>
      <c r="K30" t="s">
        <v>153</v>
      </c>
      <c r="L30" s="7" t="s">
        <v>154</v>
      </c>
      <c r="M30" s="112">
        <v>0.53848102538821785</v>
      </c>
    </row>
    <row r="31" spans="2:13">
      <c r="B31" s="1"/>
      <c r="C31" t="s">
        <v>153</v>
      </c>
      <c r="D31" s="7" t="s">
        <v>155</v>
      </c>
      <c r="E31" s="122">
        <v>662</v>
      </c>
      <c r="F31" s="112">
        <v>1.861619104477612</v>
      </c>
      <c r="G31" s="113">
        <v>16.595652483250625</v>
      </c>
      <c r="H31" s="112">
        <v>1.8243909610131612</v>
      </c>
      <c r="I31" s="113">
        <v>16.857868449099009</v>
      </c>
      <c r="J31" s="111">
        <v>-1.555451489256332E-2</v>
      </c>
      <c r="K31" t="s">
        <v>156</v>
      </c>
      <c r="L31" s="7" t="s">
        <v>157</v>
      </c>
      <c r="M31" s="112">
        <v>0.52507658945293245</v>
      </c>
    </row>
    <row r="32" spans="2:13">
      <c r="B32" s="1"/>
      <c r="C32" t="s">
        <v>156</v>
      </c>
      <c r="D32" s="7" t="s">
        <v>158</v>
      </c>
      <c r="E32" s="122">
        <v>787</v>
      </c>
      <c r="F32" s="112">
        <v>1.5210694984095912</v>
      </c>
      <c r="G32" s="113">
        <v>23.676715199521027</v>
      </c>
      <c r="H32" s="112">
        <v>1.4995482352941178</v>
      </c>
      <c r="I32" s="113">
        <v>23.934998681423469</v>
      </c>
      <c r="J32" s="111">
        <v>-1.0791038066899961E-2</v>
      </c>
      <c r="K32" t="s">
        <v>159</v>
      </c>
      <c r="L32" s="7" t="s">
        <v>160</v>
      </c>
      <c r="M32" s="112">
        <v>0.42151339087546241</v>
      </c>
    </row>
    <row r="33" spans="2:13">
      <c r="B33" s="1"/>
      <c r="C33" t="s">
        <v>159</v>
      </c>
      <c r="D33" s="7" t="s">
        <v>161</v>
      </c>
      <c r="E33" s="122">
        <v>657</v>
      </c>
      <c r="F33" s="112">
        <v>1.5215028011753182</v>
      </c>
      <c r="G33" s="113">
        <v>20.388041001429208</v>
      </c>
      <c r="H33" s="112">
        <v>1.800608405365127</v>
      </c>
      <c r="I33" s="113">
        <v>17.816208286207889</v>
      </c>
      <c r="J33" s="111">
        <v>0.14435353886226499</v>
      </c>
      <c r="K33" t="s">
        <v>162</v>
      </c>
      <c r="L33" s="7" t="s">
        <v>163</v>
      </c>
      <c r="M33" s="112">
        <v>0.4024538068812431</v>
      </c>
    </row>
    <row r="34" spans="2:13">
      <c r="B34" s="93"/>
      <c r="C34" t="s">
        <v>162</v>
      </c>
      <c r="D34" s="7" t="s">
        <v>164</v>
      </c>
      <c r="E34" s="122">
        <v>724</v>
      </c>
      <c r="F34" s="112">
        <v>2.0797605484818806</v>
      </c>
      <c r="G34" s="113">
        <v>17.25951560139027</v>
      </c>
      <c r="H34" s="112">
        <v>2.1282126708074536</v>
      </c>
      <c r="I34" s="113">
        <v>16.933529503050401</v>
      </c>
      <c r="J34" s="111">
        <v>1.9250924521148738E-2</v>
      </c>
      <c r="K34" t="s">
        <v>165</v>
      </c>
      <c r="L34" s="7" t="s">
        <v>166</v>
      </c>
      <c r="M34" s="112">
        <v>0.47177007524361664</v>
      </c>
    </row>
    <row r="35" spans="2:13">
      <c r="B35" s="93"/>
      <c r="C35" t="s">
        <v>165</v>
      </c>
      <c r="D35" s="7" t="s">
        <v>167</v>
      </c>
      <c r="E35" s="122">
        <v>617</v>
      </c>
      <c r="F35" s="112">
        <v>1.2215061866274799</v>
      </c>
      <c r="G35" s="113">
        <v>21.361545254908783</v>
      </c>
      <c r="H35" s="112">
        <v>1.3063483896620278</v>
      </c>
      <c r="I35" s="113">
        <v>20.364572071842087</v>
      </c>
      <c r="J35" s="111">
        <v>4.8956254987808201E-2</v>
      </c>
      <c r="K35" t="s">
        <v>168</v>
      </c>
      <c r="L35" s="7" t="s">
        <v>169</v>
      </c>
      <c r="M35" s="112">
        <v>0.55125894113291374</v>
      </c>
    </row>
    <row r="36" spans="2:13">
      <c r="B36" s="93"/>
      <c r="C36" t="s">
        <v>168</v>
      </c>
      <c r="D36" s="7" t="s">
        <v>170</v>
      </c>
      <c r="E36" s="122">
        <v>536</v>
      </c>
      <c r="F36" s="112">
        <v>1.7323552854692479</v>
      </c>
      <c r="G36" s="113">
        <v>14.931292396736952</v>
      </c>
      <c r="H36" s="112">
        <v>1.8948459472899055</v>
      </c>
      <c r="I36" s="113">
        <v>13.883873475513484</v>
      </c>
      <c r="J36" s="111">
        <v>7.5441404955955971E-2</v>
      </c>
      <c r="K36" t="s">
        <v>171</v>
      </c>
      <c r="L36" s="7" t="s">
        <v>172</v>
      </c>
      <c r="M36" s="112">
        <v>0.29176208215122734</v>
      </c>
    </row>
    <row r="37" spans="2:13">
      <c r="B37" s="93"/>
      <c r="C37" t="s">
        <v>171</v>
      </c>
      <c r="D37" s="7" t="s">
        <v>173</v>
      </c>
      <c r="E37" s="122">
        <v>488</v>
      </c>
      <c r="F37" s="112">
        <v>1.3809927994121969</v>
      </c>
      <c r="G37" s="113">
        <v>16.264071880183781</v>
      </c>
      <c r="H37" s="112">
        <v>1.4184819483101392</v>
      </c>
      <c r="I37" s="113">
        <v>15.932297983183672</v>
      </c>
      <c r="J37" s="111">
        <v>2.0823982664038398E-2</v>
      </c>
      <c r="K37" t="s">
        <v>174</v>
      </c>
      <c r="L37" s="7" t="s">
        <v>175</v>
      </c>
      <c r="M37" s="112">
        <v>0.54682666666666657</v>
      </c>
    </row>
    <row r="38" spans="2:13">
      <c r="B38" s="93"/>
      <c r="C38" t="s">
        <v>174</v>
      </c>
      <c r="D38" s="7" t="s">
        <v>176</v>
      </c>
      <c r="E38" s="122">
        <v>709</v>
      </c>
      <c r="F38" s="112">
        <v>1.1535395538122089</v>
      </c>
      <c r="G38" s="113">
        <v>25.683972284796585</v>
      </c>
      <c r="H38" s="112">
        <v>1.2601958915692615</v>
      </c>
      <c r="I38" s="113">
        <v>24.130116217403373</v>
      </c>
      <c r="J38" s="111">
        <v>6.439488535378568E-2</v>
      </c>
      <c r="K38" t="s">
        <v>177</v>
      </c>
      <c r="L38" s="7" t="s">
        <v>178</v>
      </c>
      <c r="M38" s="112">
        <v>5.9724231111111115</v>
      </c>
    </row>
    <row r="39" spans="2:13">
      <c r="B39" s="93"/>
      <c r="D39" s="103" t="s">
        <v>179</v>
      </c>
      <c r="E39" s="104" t="s">
        <v>97</v>
      </c>
      <c r="F39" s="61" t="s">
        <v>98</v>
      </c>
      <c r="G39" s="105" t="s">
        <v>99</v>
      </c>
      <c r="H39" s="61" t="s">
        <v>98</v>
      </c>
      <c r="I39" s="105" t="s">
        <v>99</v>
      </c>
      <c r="J39" s="106" t="s">
        <v>100</v>
      </c>
      <c r="K39" t="s">
        <v>180</v>
      </c>
      <c r="L39" s="7" t="s">
        <v>181</v>
      </c>
      <c r="M39" s="112">
        <v>1.1639833122629581</v>
      </c>
    </row>
    <row r="40" spans="2:13">
      <c r="B40" s="93"/>
      <c r="C40" t="s">
        <v>180</v>
      </c>
      <c r="D40" s="7" t="s">
        <v>182</v>
      </c>
      <c r="E40" s="122">
        <v>687</v>
      </c>
      <c r="F40" s="112">
        <v>1.1894236260265316</v>
      </c>
      <c r="G40" s="113">
        <v>19.16445369639165</v>
      </c>
      <c r="H40" s="112">
        <v>1.5582594307400379</v>
      </c>
      <c r="I40" s="113">
        <v>16.359136874587669</v>
      </c>
      <c r="J40" s="111">
        <v>0.17148318051924649</v>
      </c>
      <c r="K40" t="s">
        <v>183</v>
      </c>
      <c r="L40" s="7" t="s">
        <v>184</v>
      </c>
      <c r="M40" s="112">
        <v>0.99791044247787597</v>
      </c>
    </row>
    <row r="41" spans="2:13">
      <c r="B41" s="93"/>
      <c r="C41" t="s">
        <v>183</v>
      </c>
      <c r="D41" s="7" t="s">
        <v>185</v>
      </c>
      <c r="E41" s="122">
        <v>689</v>
      </c>
      <c r="F41" s="112">
        <v>0.59567912010113788</v>
      </c>
      <c r="G41" s="113">
        <v>26.233324422944822</v>
      </c>
      <c r="H41" s="112">
        <v>0.62556239696586613</v>
      </c>
      <c r="I41" s="113">
        <v>25.745115270327304</v>
      </c>
      <c r="J41" s="111">
        <v>1.8963176023538919E-2</v>
      </c>
      <c r="K41" t="s">
        <v>186</v>
      </c>
      <c r="L41" s="7" t="s">
        <v>187</v>
      </c>
      <c r="M41" s="112">
        <v>0.96244776266996301</v>
      </c>
    </row>
    <row r="42" spans="2:13">
      <c r="B42" s="93"/>
      <c r="C42" t="s">
        <v>186</v>
      </c>
      <c r="D42" s="7" t="s">
        <v>188</v>
      </c>
      <c r="E42" s="122">
        <v>1779</v>
      </c>
      <c r="F42" s="112">
        <v>1.7498739901477831</v>
      </c>
      <c r="G42" s="113">
        <v>39.734465883590062</v>
      </c>
      <c r="H42" s="112">
        <v>1.9127603970223326</v>
      </c>
      <c r="I42" s="113">
        <v>37.462894674290027</v>
      </c>
      <c r="J42" s="111">
        <v>6.0635229312885119E-2</v>
      </c>
      <c r="K42" t="s">
        <v>189</v>
      </c>
      <c r="L42" s="7" t="s">
        <v>190</v>
      </c>
      <c r="M42" s="112">
        <v>0.91046990769230751</v>
      </c>
    </row>
    <row r="43" spans="2:13">
      <c r="C43" t="s">
        <v>189</v>
      </c>
      <c r="D43" s="7" t="s">
        <v>191</v>
      </c>
      <c r="E43" s="122">
        <v>2036</v>
      </c>
      <c r="F43" s="112">
        <v>1.58522989010989</v>
      </c>
      <c r="G43" s="113">
        <v>49.760413405261787</v>
      </c>
      <c r="H43" s="112">
        <v>1.635954342431762</v>
      </c>
      <c r="I43" s="113">
        <v>48.753077400903521</v>
      </c>
      <c r="J43" s="111">
        <v>2.066199834063398E-2</v>
      </c>
      <c r="K43" t="s">
        <v>192</v>
      </c>
      <c r="L43" s="7" t="s">
        <v>193</v>
      </c>
      <c r="M43" s="112">
        <v>0.82899736615384612</v>
      </c>
    </row>
    <row r="44" spans="2:13">
      <c r="C44" t="s">
        <v>192</v>
      </c>
      <c r="D44" s="7" t="s">
        <v>194</v>
      </c>
      <c r="E44" s="122">
        <v>592</v>
      </c>
      <c r="F44" s="112">
        <v>0.6525007472527472</v>
      </c>
      <c r="G44" s="113">
        <v>33.289614774232263</v>
      </c>
      <c r="H44" s="112">
        <v>0.58986428784119105</v>
      </c>
      <c r="I44" s="113">
        <v>35.365700477318725</v>
      </c>
      <c r="J44" s="111">
        <v>-5.8703367247537774E-2</v>
      </c>
      <c r="K44" t="s">
        <v>195</v>
      </c>
      <c r="L44" s="7" t="s">
        <v>196</v>
      </c>
      <c r="M44" s="112" t="s">
        <v>374</v>
      </c>
    </row>
    <row r="45" spans="2:13">
      <c r="B45" s="93"/>
      <c r="C45" t="s">
        <v>240</v>
      </c>
      <c r="D45" s="103" t="s">
        <v>247</v>
      </c>
      <c r="E45" s="104" t="s">
        <v>97</v>
      </c>
      <c r="F45" s="61" t="s">
        <v>98</v>
      </c>
      <c r="G45" s="105" t="s">
        <v>99</v>
      </c>
      <c r="H45" s="61" t="s">
        <v>98</v>
      </c>
      <c r="I45" s="105" t="s">
        <v>99</v>
      </c>
      <c r="J45" s="106" t="s">
        <v>100</v>
      </c>
      <c r="K45" t="s">
        <v>248</v>
      </c>
      <c r="L45" s="7" t="s">
        <v>184</v>
      </c>
      <c r="M45" s="112">
        <v>1.0430311195016047</v>
      </c>
    </row>
    <row r="46" spans="2:13">
      <c r="B46" s="93"/>
      <c r="D46" s="7" t="s">
        <v>249</v>
      </c>
      <c r="E46" s="122">
        <v>686</v>
      </c>
      <c r="F46" s="112">
        <v>1.1701811009174314</v>
      </c>
      <c r="G46" s="113">
        <v>19.172335657831624</v>
      </c>
      <c r="H46" s="112">
        <v>1.9787174311926605</v>
      </c>
      <c r="I46" s="113">
        <v>13.927144869754953</v>
      </c>
      <c r="J46" s="111">
        <v>0.37661637307065376</v>
      </c>
      <c r="K46" t="s">
        <v>250</v>
      </c>
      <c r="L46" s="7" t="s">
        <v>251</v>
      </c>
      <c r="M46" s="112">
        <v>0.85187939017504244</v>
      </c>
    </row>
    <row r="47" spans="2:13">
      <c r="B47" s="93"/>
      <c r="C47" t="s">
        <v>246</v>
      </c>
      <c r="D47" s="7" t="s">
        <v>252</v>
      </c>
      <c r="E47" s="122">
        <v>914</v>
      </c>
      <c r="F47" s="112">
        <v>0.78861529144587428</v>
      </c>
      <c r="G47" s="113">
        <v>31.588578077876445</v>
      </c>
      <c r="H47" s="112">
        <v>0.8371845423728812</v>
      </c>
      <c r="I47" s="113">
        <v>30.728889989843655</v>
      </c>
      <c r="J47" s="111">
        <v>2.7976542215385258E-2</v>
      </c>
      <c r="K47" t="s">
        <v>253</v>
      </c>
      <c r="L47" s="7" t="s">
        <v>254</v>
      </c>
      <c r="M47" s="112">
        <v>0.86691902879728977</v>
      </c>
    </row>
    <row r="48" spans="2:13">
      <c r="B48" s="93"/>
      <c r="C48" t="s">
        <v>248</v>
      </c>
      <c r="D48" s="7" t="s">
        <v>255</v>
      </c>
      <c r="E48" s="122">
        <v>916</v>
      </c>
      <c r="F48" s="112">
        <v>0.78347160270880367</v>
      </c>
      <c r="G48" s="113">
        <v>33.453634693631379</v>
      </c>
      <c r="H48" s="112">
        <v>0.81098359322033897</v>
      </c>
      <c r="I48" s="113">
        <v>32.902637593579655</v>
      </c>
      <c r="J48" s="111">
        <v>1.6746289670079184E-2</v>
      </c>
      <c r="K48" t="s">
        <v>256</v>
      </c>
      <c r="L48" s="7" t="s">
        <v>257</v>
      </c>
      <c r="M48" s="112">
        <v>0.89246093732354614</v>
      </c>
    </row>
    <row r="49" spans="2:14">
      <c r="B49" s="93"/>
      <c r="C49" t="s">
        <v>250</v>
      </c>
      <c r="D49" s="7" t="s">
        <v>258</v>
      </c>
      <c r="E49" s="122">
        <v>1259</v>
      </c>
      <c r="F49" s="112">
        <v>1.2495445598194133</v>
      </c>
      <c r="G49" s="113">
        <v>35.477538279005508</v>
      </c>
      <c r="H49" s="112">
        <v>1.243899661016949</v>
      </c>
      <c r="I49" s="113">
        <v>35.571844217021386</v>
      </c>
      <c r="J49" s="111">
        <v>-2.651139970155203E-3</v>
      </c>
      <c r="K49" t="s">
        <v>259</v>
      </c>
      <c r="L49" s="7" t="s">
        <v>260</v>
      </c>
      <c r="M49" s="112">
        <v>0.87570715388962139</v>
      </c>
    </row>
    <row r="50" spans="2:14">
      <c r="B50" s="93"/>
      <c r="C50" t="s">
        <v>253</v>
      </c>
      <c r="D50" s="7" t="s">
        <v>261</v>
      </c>
      <c r="E50" s="122">
        <v>651</v>
      </c>
      <c r="F50" s="112">
        <v>0.66658726862302498</v>
      </c>
      <c r="G50" s="113">
        <v>25.189090454933357</v>
      </c>
      <c r="H50" s="112">
        <v>0.64267932203389844</v>
      </c>
      <c r="I50" s="113">
        <v>25.583532345529619</v>
      </c>
      <c r="J50" s="111">
        <v>-1.5417804127630053E-2</v>
      </c>
      <c r="K50" t="s">
        <v>262</v>
      </c>
      <c r="L50" s="7" t="s">
        <v>263</v>
      </c>
      <c r="M50" s="112">
        <v>1.0052119148936169</v>
      </c>
      <c r="N50" s="123"/>
    </row>
    <row r="51" spans="2:14">
      <c r="B51" s="93"/>
      <c r="C51" t="s">
        <v>256</v>
      </c>
      <c r="D51" s="7" t="s">
        <v>264</v>
      </c>
      <c r="E51" s="122">
        <v>1419</v>
      </c>
      <c r="F51" s="112">
        <v>1.4630291607075649</v>
      </c>
      <c r="G51" s="113">
        <v>35.423507576134682</v>
      </c>
      <c r="H51" s="112">
        <v>1.4632827149321266</v>
      </c>
      <c r="I51" s="113">
        <v>35.4197709941458</v>
      </c>
      <c r="J51" s="111">
        <v>1.0549424471140156E-4</v>
      </c>
      <c r="K51" t="s">
        <v>265</v>
      </c>
      <c r="L51" s="7" t="s">
        <v>266</v>
      </c>
      <c r="M51" s="112">
        <v>4.1458471003039508</v>
      </c>
      <c r="N51" s="123"/>
    </row>
    <row r="52" spans="2:14">
      <c r="B52" s="93"/>
      <c r="C52" t="s">
        <v>259</v>
      </c>
      <c r="D52" s="7" t="s">
        <v>267</v>
      </c>
      <c r="E52" s="122">
        <v>825</v>
      </c>
      <c r="F52" s="112">
        <v>1.4848042152803913</v>
      </c>
      <c r="G52" s="113">
        <v>20.265649555448643</v>
      </c>
      <c r="H52" s="112">
        <v>1.4691591861341373</v>
      </c>
      <c r="I52" s="113">
        <v>20.396291584794806</v>
      </c>
      <c r="J52" s="111">
        <v>-6.4051854133893027E-3</v>
      </c>
      <c r="K52" t="s">
        <v>268</v>
      </c>
      <c r="L52" s="7" t="s">
        <v>269</v>
      </c>
      <c r="M52" s="124">
        <v>0.86290643985419202</v>
      </c>
      <c r="N52" s="123"/>
    </row>
    <row r="53" spans="2:14">
      <c r="B53" s="93"/>
      <c r="C53" t="s">
        <v>262</v>
      </c>
      <c r="D53" s="7" t="s">
        <v>270</v>
      </c>
      <c r="E53" s="122">
        <v>1196</v>
      </c>
      <c r="F53" s="124">
        <v>1.7512209836065573</v>
      </c>
      <c r="G53" s="113">
        <v>27.204273820974752</v>
      </c>
      <c r="H53" s="124">
        <v>1.7406918076688984</v>
      </c>
      <c r="I53" s="113">
        <v>27.313298102871858</v>
      </c>
      <c r="J53" s="111">
        <v>-3.9916190819021535E-3</v>
      </c>
      <c r="K53" t="s">
        <v>271</v>
      </c>
      <c r="L53" s="7" t="s">
        <v>272</v>
      </c>
      <c r="M53" s="124">
        <v>0.80985687405159335</v>
      </c>
      <c r="N53" s="123"/>
    </row>
    <row r="54" spans="2:14">
      <c r="B54" s="93"/>
      <c r="C54" t="s">
        <v>265</v>
      </c>
      <c r="D54" s="7" t="s">
        <v>273</v>
      </c>
      <c r="E54" s="122">
        <v>1118</v>
      </c>
      <c r="F54" s="124">
        <v>1.5768873786407767</v>
      </c>
      <c r="G54" s="113">
        <v>27.796320679802772</v>
      </c>
      <c r="H54" s="124">
        <v>1.6278035036496348</v>
      </c>
      <c r="I54" s="113">
        <v>27.221980341606312</v>
      </c>
      <c r="J54" s="111">
        <v>2.1098403973153879E-2</v>
      </c>
      <c r="K54" t="s">
        <v>274</v>
      </c>
      <c r="L54" s="7" t="s">
        <v>275</v>
      </c>
      <c r="M54" s="124">
        <v>0.98466631866464338</v>
      </c>
      <c r="N54" s="123"/>
    </row>
    <row r="55" spans="2:14">
      <c r="B55" s="93"/>
      <c r="C55" t="s">
        <v>268</v>
      </c>
      <c r="D55" s="7" t="s">
        <v>276</v>
      </c>
      <c r="E55" s="122">
        <v>1468</v>
      </c>
      <c r="F55" s="124">
        <v>1.4702941419041844</v>
      </c>
      <c r="G55" s="113">
        <v>37.202925606578297</v>
      </c>
      <c r="H55" s="124">
        <v>1.2487756986634264</v>
      </c>
      <c r="I55" s="113">
        <v>41.043089141242412</v>
      </c>
      <c r="J55" s="111">
        <v>-9.3564193510115246E-2</v>
      </c>
      <c r="K55" t="s">
        <v>277</v>
      </c>
      <c r="L55" s="7" t="s">
        <v>278</v>
      </c>
      <c r="M55" s="124">
        <v>8.1578949924127482</v>
      </c>
    </row>
    <row r="56" spans="2:14">
      <c r="B56" s="93"/>
      <c r="C56" t="s">
        <v>271</v>
      </c>
      <c r="D56" s="7" t="s">
        <v>279</v>
      </c>
      <c r="E56" s="122">
        <v>702</v>
      </c>
      <c r="F56" s="124">
        <v>0.59795323226197694</v>
      </c>
      <c r="G56" s="125">
        <v>27.254497385544372</v>
      </c>
      <c r="H56" s="124">
        <v>0.65368721263669505</v>
      </c>
      <c r="I56" s="125">
        <v>26.305813313786924</v>
      </c>
      <c r="J56" s="111">
        <v>3.6063666249020354E-2</v>
      </c>
      <c r="K56" t="s">
        <v>280</v>
      </c>
      <c r="L56" s="7" t="s">
        <v>281</v>
      </c>
      <c r="M56" s="124">
        <v>2.2221596566523605</v>
      </c>
    </row>
    <row r="57" spans="2:14">
      <c r="B57" s="93"/>
      <c r="C57" t="s">
        <v>274</v>
      </c>
      <c r="D57" s="103" t="s">
        <v>282</v>
      </c>
      <c r="E57" s="104" t="s">
        <v>97</v>
      </c>
      <c r="F57" s="61" t="s">
        <v>98</v>
      </c>
      <c r="G57" s="105" t="s">
        <v>99</v>
      </c>
      <c r="H57" s="61" t="s">
        <v>98</v>
      </c>
      <c r="I57" s="105" t="s">
        <v>99</v>
      </c>
      <c r="J57" s="106" t="s">
        <v>100</v>
      </c>
      <c r="K57" t="s">
        <v>283</v>
      </c>
      <c r="L57" s="7" t="s">
        <v>284</v>
      </c>
      <c r="M57" s="112">
        <v>1.0579181044461088</v>
      </c>
    </row>
    <row r="58" spans="2:14">
      <c r="B58" s="93"/>
      <c r="D58" s="7" t="s">
        <v>285</v>
      </c>
      <c r="E58" s="122">
        <v>716</v>
      </c>
      <c r="F58" s="112">
        <v>1.3986455950920245</v>
      </c>
      <c r="G58" s="113">
        <v>17.672134967369288</v>
      </c>
      <c r="H58" s="112">
        <v>1.3117135294117648</v>
      </c>
      <c r="I58" s="113">
        <v>18.327538670687503</v>
      </c>
      <c r="J58" s="111">
        <v>-3.5760595849482324E-2</v>
      </c>
      <c r="K58" t="s">
        <v>286</v>
      </c>
      <c r="L58" s="7" t="s">
        <v>287</v>
      </c>
      <c r="M58" s="112">
        <v>0.99802119872100137</v>
      </c>
    </row>
    <row r="59" spans="2:14">
      <c r="B59" s="93"/>
      <c r="C59" t="s">
        <v>280</v>
      </c>
      <c r="D59" s="7" t="s">
        <v>288</v>
      </c>
      <c r="E59" s="122">
        <v>405</v>
      </c>
      <c r="F59" s="112">
        <v>0.52595730208475278</v>
      </c>
      <c r="G59" s="113">
        <v>15.637800697539697</v>
      </c>
      <c r="H59" s="112">
        <v>0.55763216113228087</v>
      </c>
      <c r="I59" s="113">
        <v>15.325411339167619</v>
      </c>
      <c r="J59" s="111">
        <v>2.0383750325428052E-2</v>
      </c>
      <c r="K59" t="s">
        <v>289</v>
      </c>
      <c r="L59" s="7" t="s">
        <v>290</v>
      </c>
      <c r="M59" s="112">
        <v>1.0473505920783994</v>
      </c>
    </row>
    <row r="60" spans="2:14">
      <c r="B60" s="1"/>
      <c r="C60" t="s">
        <v>283</v>
      </c>
      <c r="D60" s="7" t="s">
        <v>291</v>
      </c>
      <c r="E60" s="122">
        <v>488</v>
      </c>
      <c r="F60" s="112">
        <v>0.59418340639891087</v>
      </c>
      <c r="G60" s="113">
        <v>18.109070391421756</v>
      </c>
      <c r="H60" s="112">
        <v>0.65199181941800388</v>
      </c>
      <c r="I60" s="113">
        <v>17.483961087514231</v>
      </c>
      <c r="J60" s="111">
        <v>3.5753299883167333E-2</v>
      </c>
      <c r="K60" t="s">
        <v>292</v>
      </c>
      <c r="L60" s="7" t="s">
        <v>293</v>
      </c>
      <c r="M60" s="112">
        <v>1.0006107843137255</v>
      </c>
    </row>
    <row r="61" spans="2:14">
      <c r="B61" s="1"/>
      <c r="C61" t="s">
        <v>286</v>
      </c>
      <c r="D61" s="7" t="s">
        <v>294</v>
      </c>
      <c r="E61" s="122">
        <v>420</v>
      </c>
      <c r="F61" s="112">
        <v>0.59325725180443956</v>
      </c>
      <c r="G61" s="113">
        <v>15.582122689993398</v>
      </c>
      <c r="H61" s="112">
        <v>0.45778385525778809</v>
      </c>
      <c r="I61" s="113">
        <v>17.006750574056269</v>
      </c>
      <c r="J61" s="111">
        <v>-8.3768376437303393E-2</v>
      </c>
      <c r="K61" t="s">
        <v>295</v>
      </c>
      <c r="L61" s="7" t="s">
        <v>296</v>
      </c>
      <c r="M61" s="112">
        <v>0.95355996187882919</v>
      </c>
    </row>
    <row r="62" spans="2:14">
      <c r="B62" s="1"/>
      <c r="C62" t="s">
        <v>289</v>
      </c>
      <c r="D62" s="7" t="s">
        <v>297</v>
      </c>
      <c r="E62" s="122">
        <v>796</v>
      </c>
      <c r="F62" s="112">
        <v>1.0930855756915112</v>
      </c>
      <c r="G62" s="113">
        <v>23.070558510139659</v>
      </c>
      <c r="H62" s="112">
        <v>1.0950944291740374</v>
      </c>
      <c r="I62" s="113">
        <v>23.048192993519841</v>
      </c>
      <c r="J62" s="111">
        <v>9.7038048171960156E-4</v>
      </c>
      <c r="K62" t="s">
        <v>298</v>
      </c>
      <c r="L62" s="7" t="s">
        <v>299</v>
      </c>
      <c r="M62" s="112">
        <v>0.94685895854604851</v>
      </c>
    </row>
    <row r="63" spans="2:14">
      <c r="B63" s="1"/>
      <c r="C63" t="s">
        <v>292</v>
      </c>
      <c r="D63" s="7" t="s">
        <v>300</v>
      </c>
      <c r="E63" s="122">
        <v>443</v>
      </c>
      <c r="F63" s="112">
        <v>0.38917059400544957</v>
      </c>
      <c r="G63" s="113">
        <v>19.845002108472496</v>
      </c>
      <c r="H63" s="112">
        <v>0.41768620408163265</v>
      </c>
      <c r="I63" s="113">
        <v>19.431306563660403</v>
      </c>
      <c r="J63" s="111">
        <v>2.1290155834696511E-2</v>
      </c>
      <c r="K63" t="s">
        <v>301</v>
      </c>
      <c r="L63" s="7" t="s">
        <v>302</v>
      </c>
      <c r="M63" s="112">
        <v>1.22903914828474</v>
      </c>
    </row>
    <row r="64" spans="2:14">
      <c r="B64" s="13"/>
      <c r="C64" t="s">
        <v>295</v>
      </c>
      <c r="D64" s="7" t="s">
        <v>303</v>
      </c>
      <c r="E64" s="122">
        <v>450</v>
      </c>
      <c r="F64" s="112">
        <v>0.42760524322114724</v>
      </c>
      <c r="G64" s="113">
        <v>17.815264065379182</v>
      </c>
      <c r="H64" s="112">
        <v>0.43962874863982593</v>
      </c>
      <c r="I64" s="113">
        <v>17.675040815383607</v>
      </c>
      <c r="J64" s="111">
        <v>7.93340459352887E-3</v>
      </c>
      <c r="K64" t="s">
        <v>304</v>
      </c>
      <c r="L64" s="7" t="s">
        <v>305</v>
      </c>
      <c r="M64" s="112">
        <v>0.89735560537492176</v>
      </c>
    </row>
    <row r="65" spans="2:13">
      <c r="B65" s="1"/>
      <c r="C65" t="s">
        <v>298</v>
      </c>
      <c r="D65" s="7" t="s">
        <v>306</v>
      </c>
      <c r="E65" s="122">
        <v>556</v>
      </c>
      <c r="F65" s="112">
        <v>0.55859106276150627</v>
      </c>
      <c r="G65" s="113">
        <v>20.569883953794953</v>
      </c>
      <c r="H65" s="112">
        <v>0.69833320927648934</v>
      </c>
      <c r="I65" s="113">
        <v>18.938075934144752</v>
      </c>
      <c r="J65" s="111">
        <v>8.6165459750222162E-2</v>
      </c>
      <c r="K65" t="s">
        <v>307</v>
      </c>
      <c r="L65" s="7" t="s">
        <v>308</v>
      </c>
      <c r="M65" s="112">
        <v>0.90306588726513559</v>
      </c>
    </row>
    <row r="66" spans="2:13">
      <c r="B66" s="1"/>
      <c r="C66" t="s">
        <v>301</v>
      </c>
      <c r="D66" s="7" t="s">
        <v>309</v>
      </c>
      <c r="E66" s="122">
        <v>621</v>
      </c>
      <c r="F66" s="112">
        <v>0.52795150432598381</v>
      </c>
      <c r="G66" s="113">
        <v>26.089472665410305</v>
      </c>
      <c r="H66" s="112">
        <v>0.50056436848686958</v>
      </c>
      <c r="I66" s="113">
        <v>26.599558777239146</v>
      </c>
      <c r="J66" s="111">
        <v>-1.9176487704198886E-2</v>
      </c>
      <c r="K66" t="s">
        <v>310</v>
      </c>
      <c r="L66" s="7" t="s">
        <v>311</v>
      </c>
      <c r="M66" s="112">
        <v>0.85294656641604005</v>
      </c>
    </row>
    <row r="67" spans="2:13">
      <c r="B67" s="1"/>
      <c r="C67" t="s">
        <v>304</v>
      </c>
      <c r="D67" s="7" t="s">
        <v>312</v>
      </c>
      <c r="E67" s="122">
        <v>702</v>
      </c>
      <c r="F67" s="112">
        <v>0.54325526785714284</v>
      </c>
      <c r="G67" s="113">
        <v>29.635644219685233</v>
      </c>
      <c r="H67" s="112">
        <v>0.58240082199389054</v>
      </c>
      <c r="I67" s="113">
        <v>28.841274104788198</v>
      </c>
      <c r="J67" s="111">
        <v>2.7542823247366677E-2</v>
      </c>
      <c r="K67" t="s">
        <v>313</v>
      </c>
      <c r="L67" s="7" t="s">
        <v>314</v>
      </c>
      <c r="M67" s="112">
        <v>0.88507310959476393</v>
      </c>
    </row>
    <row r="68" spans="2:13">
      <c r="B68" s="1"/>
      <c r="C68" t="s">
        <v>307</v>
      </c>
      <c r="D68" s="7" t="s">
        <v>315</v>
      </c>
      <c r="E68" s="122">
        <v>472</v>
      </c>
      <c r="F68" s="112">
        <v>0.34419316582914572</v>
      </c>
      <c r="G68" s="113">
        <v>23.343166733423431</v>
      </c>
      <c r="H68" s="112">
        <v>0.33382960000000006</v>
      </c>
      <c r="I68" s="113">
        <v>23.544289541222049</v>
      </c>
      <c r="J68" s="111">
        <v>-8.5423179767852853E-3</v>
      </c>
      <c r="K68" t="s">
        <v>316</v>
      </c>
      <c r="L68" s="7" t="s">
        <v>317</v>
      </c>
      <c r="M68" s="112">
        <v>1.1123109540636043</v>
      </c>
    </row>
    <row r="69" spans="2:13">
      <c r="B69" s="1"/>
      <c r="C69" t="s">
        <v>310</v>
      </c>
      <c r="D69" s="7" t="s">
        <v>318</v>
      </c>
      <c r="E69" s="122">
        <v>775</v>
      </c>
      <c r="F69" s="112">
        <v>0.7929006282283958</v>
      </c>
      <c r="G69" s="113">
        <v>25.954560451540111</v>
      </c>
      <c r="H69" s="112">
        <v>0.79494840950131962</v>
      </c>
      <c r="I69" s="113">
        <v>25.924928390612553</v>
      </c>
      <c r="J69" s="111">
        <v>1.1429948997772055E-3</v>
      </c>
      <c r="K69" t="s">
        <v>319</v>
      </c>
      <c r="L69" s="7" t="s">
        <v>320</v>
      </c>
      <c r="M69" s="112">
        <v>1.2027557503357604</v>
      </c>
    </row>
    <row r="70" spans="2:13">
      <c r="B70" s="1"/>
      <c r="C70" t="s">
        <v>313</v>
      </c>
      <c r="D70" s="7" t="s">
        <v>321</v>
      </c>
      <c r="E70" s="122">
        <v>828</v>
      </c>
      <c r="F70" s="112">
        <v>1.7830189683103594</v>
      </c>
      <c r="G70" s="113">
        <v>16.894785259723911</v>
      </c>
      <c r="H70" s="112">
        <v>1.6326271784057358</v>
      </c>
      <c r="I70" s="113">
        <v>17.805427126883007</v>
      </c>
      <c r="J70" s="111">
        <v>-5.1144061901451932E-2</v>
      </c>
      <c r="K70" t="s">
        <v>322</v>
      </c>
      <c r="L70" s="7" t="s">
        <v>323</v>
      </c>
      <c r="M70" s="112">
        <v>2.4077701844914117</v>
      </c>
    </row>
    <row r="71" spans="2:13">
      <c r="B71" s="93"/>
      <c r="C71" t="s">
        <v>316</v>
      </c>
      <c r="D71" s="7" t="s">
        <v>324</v>
      </c>
      <c r="E71" s="122">
        <v>352</v>
      </c>
      <c r="F71" s="112">
        <v>0.451701017912994</v>
      </c>
      <c r="G71" s="113">
        <v>13.569602759267287</v>
      </c>
      <c r="H71" s="112">
        <v>0.40020602277520034</v>
      </c>
      <c r="I71" s="113">
        <v>14.033922685111778</v>
      </c>
      <c r="J71" s="111">
        <v>-3.3085541103705429E-2</v>
      </c>
      <c r="K71" t="s">
        <v>325</v>
      </c>
      <c r="L71" s="7" t="s">
        <v>326</v>
      </c>
      <c r="M71" s="112">
        <v>0.92813818630475009</v>
      </c>
    </row>
    <row r="72" spans="2:13">
      <c r="C72" t="s">
        <v>319</v>
      </c>
      <c r="D72" s="103" t="s">
        <v>412</v>
      </c>
      <c r="E72" s="104" t="s">
        <v>97</v>
      </c>
      <c r="F72" s="61" t="s">
        <v>98</v>
      </c>
      <c r="G72" s="105" t="s">
        <v>99</v>
      </c>
      <c r="H72" s="61" t="s">
        <v>98</v>
      </c>
      <c r="I72" s="105" t="s">
        <v>99</v>
      </c>
      <c r="J72" s="106" t="s">
        <v>100</v>
      </c>
      <c r="K72" t="s">
        <v>327</v>
      </c>
      <c r="L72" s="7" t="s">
        <v>328</v>
      </c>
      <c r="M72" s="112">
        <v>222.35299672131146</v>
      </c>
    </row>
    <row r="73" spans="2:13">
      <c r="D73" s="7" t="s">
        <v>329</v>
      </c>
      <c r="E73" s="122">
        <v>825</v>
      </c>
      <c r="F73" s="112">
        <v>1.0615926605504586</v>
      </c>
      <c r="G73" s="113">
        <v>0.43921074760033424</v>
      </c>
      <c r="H73" s="112">
        <v>2.6236145861854387</v>
      </c>
      <c r="I73" s="113">
        <v>0.4332066192245137</v>
      </c>
      <c r="J73" s="111">
        <v>1.3859733691439446E-2</v>
      </c>
      <c r="K73" t="s">
        <v>330</v>
      </c>
      <c r="L73" s="7" t="s">
        <v>331</v>
      </c>
      <c r="M73" s="112">
        <v>0.58544321311475411</v>
      </c>
    </row>
    <row r="74" spans="2:13">
      <c r="C74" t="s">
        <v>325</v>
      </c>
      <c r="D74" s="7" t="s">
        <v>332</v>
      </c>
      <c r="E74" s="122">
        <v>655</v>
      </c>
      <c r="F74" s="112">
        <v>6.982397333333334</v>
      </c>
      <c r="G74" s="113">
        <v>0.22588909851635086</v>
      </c>
      <c r="H74" s="112">
        <v>9.679760470588235</v>
      </c>
      <c r="I74" s="113">
        <v>0.2224403954875081</v>
      </c>
      <c r="J74" s="111">
        <v>1.5503942174192265E-2</v>
      </c>
    </row>
    <row r="75" spans="2:13">
      <c r="C75" t="s">
        <v>327</v>
      </c>
    </row>
    <row r="77" spans="2:13">
      <c r="E77" s="126"/>
    </row>
  </sheetData>
  <mergeCells count="1">
    <mergeCell ref="D7:F7"/>
  </mergeCells>
  <pageMargins left="0.85" right="0.75" top="1" bottom="1" header="0" footer="0"/>
  <pageSetup paperSize="9" scale="72" orientation="portrait" horizontalDpi="4294967293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</sheetPr>
  <dimension ref="A1:Q63"/>
  <sheetViews>
    <sheetView showGridLines="0" zoomScaleSheetLayoutView="100" workbookViewId="0"/>
  </sheetViews>
  <sheetFormatPr defaultRowHeight="12.75"/>
  <cols>
    <col min="2" max="2" width="2.85546875" customWidth="1"/>
    <col min="3" max="3" width="9.140625" hidden="1" customWidth="1"/>
    <col min="4" max="4" width="34.42578125" bestFit="1" customWidth="1"/>
    <col min="5" max="5" width="10.28515625" bestFit="1" customWidth="1"/>
    <col min="6" max="6" width="11.5703125" bestFit="1" customWidth="1"/>
    <col min="7" max="7" width="5.7109375" customWidth="1"/>
    <col min="8" max="8" width="11.5703125" bestFit="1" customWidth="1"/>
    <col min="9" max="9" width="5.7109375" customWidth="1"/>
    <col min="10" max="10" width="6" bestFit="1" customWidth="1"/>
    <col min="11" max="11" width="9.140625" hidden="1" customWidth="1"/>
    <col min="12" max="12" width="18" customWidth="1"/>
  </cols>
  <sheetData>
    <row r="1" spans="1:17">
      <c r="A1" s="101"/>
      <c r="D1" s="101"/>
    </row>
    <row r="5" spans="1:17" ht="20.25">
      <c r="D5" s="2" t="s">
        <v>333</v>
      </c>
      <c r="M5" s="220" t="str">
        <f>'Resumo Mensal'!$J$2</f>
        <v>Junho de 2010</v>
      </c>
    </row>
    <row r="7" spans="1:17">
      <c r="B7" s="1"/>
      <c r="D7" s="241" t="s">
        <v>96</v>
      </c>
      <c r="E7" s="242"/>
      <c r="F7" s="242"/>
      <c r="G7" s="102"/>
      <c r="H7" s="102"/>
      <c r="I7" s="102"/>
      <c r="J7" s="102"/>
      <c r="K7" s="102"/>
      <c r="L7" s="102"/>
      <c r="M7" s="102"/>
    </row>
    <row r="8" spans="1:17">
      <c r="B8" s="1"/>
      <c r="D8" s="103"/>
      <c r="E8" s="104" t="s">
        <v>97</v>
      </c>
      <c r="F8" s="61" t="s">
        <v>98</v>
      </c>
      <c r="G8" s="105" t="s">
        <v>99</v>
      </c>
      <c r="H8" s="61" t="s">
        <v>98</v>
      </c>
      <c r="I8" s="105" t="s">
        <v>99</v>
      </c>
      <c r="J8" s="106" t="s">
        <v>100</v>
      </c>
      <c r="K8" s="61"/>
      <c r="L8" s="61" t="s">
        <v>101</v>
      </c>
      <c r="M8" s="105" t="s">
        <v>99</v>
      </c>
    </row>
    <row r="9" spans="1:17">
      <c r="D9" s="107" t="s">
        <v>414</v>
      </c>
      <c r="E9" s="108">
        <v>33617</v>
      </c>
      <c r="F9" s="109">
        <v>61.664233669961142</v>
      </c>
      <c r="G9" s="110">
        <v>32.709722961862781</v>
      </c>
      <c r="H9" s="109">
        <v>62.569373398564601</v>
      </c>
      <c r="I9" s="110">
        <v>32.236538268517677</v>
      </c>
      <c r="J9" s="111">
        <v>1.4678520671284945E-2</v>
      </c>
      <c r="L9" s="112">
        <v>62.116803534262871</v>
      </c>
      <c r="M9" s="110">
        <v>32.471406853500376</v>
      </c>
    </row>
    <row r="10" spans="1:17">
      <c r="D10" s="107" t="s">
        <v>415</v>
      </c>
      <c r="E10" s="108">
        <v>29794</v>
      </c>
      <c r="F10" s="109">
        <v>52.236909449802518</v>
      </c>
      <c r="G10" s="110">
        <v>34.2217795583379</v>
      </c>
      <c r="H10" s="109">
        <v>53.136999779064269</v>
      </c>
      <c r="I10" s="110">
        <v>33.642095101957977</v>
      </c>
      <c r="J10" s="111">
        <v>1.7230926154363724E-2</v>
      </c>
      <c r="L10" s="112">
        <v>52.68695461443339</v>
      </c>
      <c r="M10" s="110">
        <v>33.92946153525228</v>
      </c>
    </row>
    <row r="11" spans="1:17">
      <c r="D11" s="228" t="s">
        <v>103</v>
      </c>
      <c r="E11" s="229">
        <v>20799</v>
      </c>
      <c r="F11" s="230">
        <v>45.039527692749978</v>
      </c>
      <c r="G11" s="231">
        <v>27.707661779075032</v>
      </c>
      <c r="H11" s="230">
        <v>45.657475667499718</v>
      </c>
      <c r="I11" s="231">
        <v>27.332654329996586</v>
      </c>
      <c r="J11" s="232">
        <v>1.3720125552054041E-2</v>
      </c>
      <c r="K11" s="233"/>
      <c r="L11" s="234">
        <v>45.348501680124848</v>
      </c>
      <c r="M11" s="231">
        <v>27.518880531105658</v>
      </c>
    </row>
    <row r="12" spans="1:17">
      <c r="D12" s="226" t="s">
        <v>410</v>
      </c>
      <c r="E12" s="221"/>
      <c r="F12" s="222"/>
      <c r="G12" s="223"/>
      <c r="H12" s="222"/>
      <c r="I12" s="223"/>
      <c r="J12" s="224"/>
      <c r="L12" s="225"/>
      <c r="M12" s="223"/>
    </row>
    <row r="13" spans="1:17">
      <c r="F13" s="117"/>
      <c r="Q13" s="118"/>
    </row>
    <row r="14" spans="1:17">
      <c r="D14" s="119" t="s">
        <v>106</v>
      </c>
      <c r="E14" s="119"/>
      <c r="F14" s="119"/>
      <c r="G14" s="119"/>
      <c r="H14" s="119"/>
      <c r="I14" s="119"/>
      <c r="J14" s="119"/>
      <c r="L14" s="102" t="s">
        <v>107</v>
      </c>
      <c r="M14" s="102"/>
    </row>
    <row r="15" spans="1:17">
      <c r="B15" s="1"/>
      <c r="D15" s="103" t="s">
        <v>108</v>
      </c>
      <c r="E15" s="120" t="s">
        <v>97</v>
      </c>
      <c r="F15" s="61" t="s">
        <v>98</v>
      </c>
      <c r="G15" s="105" t="s">
        <v>99</v>
      </c>
      <c r="H15" s="61" t="s">
        <v>98</v>
      </c>
      <c r="I15" s="105" t="s">
        <v>99</v>
      </c>
      <c r="J15" s="106" t="s">
        <v>100</v>
      </c>
      <c r="L15" s="61"/>
      <c r="M15" s="121" t="s">
        <v>109</v>
      </c>
    </row>
    <row r="16" spans="1:17">
      <c r="B16" s="1"/>
      <c r="C16" t="s">
        <v>110</v>
      </c>
      <c r="D16" s="7" t="s">
        <v>111</v>
      </c>
      <c r="E16" s="122">
        <v>1166</v>
      </c>
      <c r="F16" s="112">
        <v>1.8518296721311476</v>
      </c>
      <c r="G16" s="113">
        <v>25.369490941829348</v>
      </c>
      <c r="H16" s="112">
        <v>1.9432062992125982</v>
      </c>
      <c r="I16" s="113">
        <v>24.555815085603296</v>
      </c>
      <c r="J16" s="111">
        <v>3.3135770626611993E-2</v>
      </c>
      <c r="K16" t="s">
        <v>110</v>
      </c>
      <c r="L16" s="7" t="s">
        <v>112</v>
      </c>
      <c r="M16" s="112">
        <v>7.1471639097744371</v>
      </c>
    </row>
    <row r="17" spans="2:13">
      <c r="B17" s="1"/>
      <c r="C17" t="s">
        <v>113</v>
      </c>
      <c r="D17" s="7" t="s">
        <v>114</v>
      </c>
      <c r="E17" s="122">
        <v>951</v>
      </c>
      <c r="F17" s="112">
        <v>0.97316010230179006</v>
      </c>
      <c r="G17" s="113">
        <v>31.617703185653056</v>
      </c>
      <c r="H17" s="112">
        <v>0.89275388976377956</v>
      </c>
      <c r="I17" s="113">
        <v>33.092093250888283</v>
      </c>
      <c r="J17" s="111">
        <v>-4.455414935698121E-2</v>
      </c>
      <c r="K17" t="s">
        <v>113</v>
      </c>
      <c r="L17" s="7" t="s">
        <v>115</v>
      </c>
      <c r="M17" s="112">
        <v>0.87556551295336782</v>
      </c>
    </row>
    <row r="18" spans="2:13">
      <c r="B18" s="93"/>
      <c r="C18" t="s">
        <v>116</v>
      </c>
      <c r="D18" s="7" t="s">
        <v>117</v>
      </c>
      <c r="E18" s="122">
        <v>574</v>
      </c>
      <c r="F18" s="112">
        <v>0.44413187109974428</v>
      </c>
      <c r="G18" s="113">
        <v>27.719394775133189</v>
      </c>
      <c r="H18" s="112">
        <v>0.43405435972732043</v>
      </c>
      <c r="I18" s="113">
        <v>27.94606504588053</v>
      </c>
      <c r="J18" s="111">
        <v>-8.1109905947476246E-3</v>
      </c>
      <c r="K18" t="s">
        <v>116</v>
      </c>
      <c r="L18" s="7" t="s">
        <v>118</v>
      </c>
      <c r="M18" s="112">
        <v>0.78748461936820291</v>
      </c>
    </row>
    <row r="19" spans="2:13">
      <c r="B19" s="1"/>
      <c r="C19" t="s">
        <v>119</v>
      </c>
      <c r="D19" s="7" t="s">
        <v>120</v>
      </c>
      <c r="E19" s="122">
        <v>680</v>
      </c>
      <c r="F19" s="112">
        <v>0.61979564639754725</v>
      </c>
      <c r="G19" s="113">
        <v>28.34246255525942</v>
      </c>
      <c r="H19" s="112">
        <v>0.62118774396642196</v>
      </c>
      <c r="I19" s="113">
        <v>28.315080572337404</v>
      </c>
      <c r="J19" s="111">
        <v>9.6704591223262248E-4</v>
      </c>
      <c r="K19" t="s">
        <v>119</v>
      </c>
      <c r="L19" s="7" t="s">
        <v>121</v>
      </c>
      <c r="M19" s="112">
        <v>0.80915437742687035</v>
      </c>
    </row>
    <row r="20" spans="2:13">
      <c r="B20" s="1"/>
      <c r="C20" t="s">
        <v>122</v>
      </c>
      <c r="D20" s="7" t="s">
        <v>123</v>
      </c>
      <c r="E20" s="122">
        <v>452</v>
      </c>
      <c r="F20" s="112">
        <v>0.36978662026612075</v>
      </c>
      <c r="G20" s="113">
        <v>21.644390045808969</v>
      </c>
      <c r="H20" s="112">
        <v>0.37255101886792452</v>
      </c>
      <c r="I20" s="113">
        <v>21.596742057192632</v>
      </c>
      <c r="J20" s="111">
        <v>2.2062581703368167E-3</v>
      </c>
      <c r="K20" t="s">
        <v>122</v>
      </c>
      <c r="L20" s="7" t="s">
        <v>124</v>
      </c>
      <c r="M20" s="112">
        <v>0.83032667011910921</v>
      </c>
    </row>
    <row r="21" spans="2:13">
      <c r="B21" s="1"/>
      <c r="C21" t="s">
        <v>125</v>
      </c>
      <c r="D21" s="7" t="s">
        <v>126</v>
      </c>
      <c r="E21" s="122">
        <v>857</v>
      </c>
      <c r="F21" s="112">
        <v>1.2378714702741191</v>
      </c>
      <c r="G21" s="113">
        <v>24.028788775983081</v>
      </c>
      <c r="H21" s="112">
        <v>1.2807453743218808</v>
      </c>
      <c r="I21" s="113">
        <v>23.556824011629292</v>
      </c>
      <c r="J21" s="111">
        <v>2.0035161111735311E-2</v>
      </c>
      <c r="K21" t="s">
        <v>125</v>
      </c>
      <c r="L21" s="7" t="s">
        <v>127</v>
      </c>
      <c r="M21" s="112">
        <v>1.8660891280947254</v>
      </c>
    </row>
    <row r="22" spans="2:13">
      <c r="B22" s="1"/>
      <c r="C22" t="s">
        <v>128</v>
      </c>
      <c r="D22" s="7" t="s">
        <v>129</v>
      </c>
      <c r="E22" s="122">
        <v>461</v>
      </c>
      <c r="F22" s="112">
        <v>0.39214730818505339</v>
      </c>
      <c r="G22" s="113">
        <v>21.992269496920269</v>
      </c>
      <c r="H22" s="112">
        <v>0.37366052928416482</v>
      </c>
      <c r="I22" s="113">
        <v>22.320349768703856</v>
      </c>
      <c r="J22" s="111">
        <v>-1.469870656971517E-2</v>
      </c>
      <c r="K22" t="s">
        <v>128</v>
      </c>
      <c r="L22" s="7" t="s">
        <v>130</v>
      </c>
      <c r="M22" s="112">
        <v>0.86806200860832139</v>
      </c>
    </row>
    <row r="23" spans="2:13">
      <c r="B23" s="1"/>
      <c r="C23" t="s">
        <v>131</v>
      </c>
      <c r="D23" s="7" t="s">
        <v>132</v>
      </c>
      <c r="E23" s="122">
        <v>627</v>
      </c>
      <c r="F23" s="112">
        <v>0.62719715201139203</v>
      </c>
      <c r="G23" s="113">
        <v>24.670282581739958</v>
      </c>
      <c r="H23" s="112">
        <v>0.64822854663774399</v>
      </c>
      <c r="I23" s="113">
        <v>24.334661894904276</v>
      </c>
      <c r="J23" s="111">
        <v>1.3791877951095044E-2</v>
      </c>
      <c r="K23" t="s">
        <v>131</v>
      </c>
      <c r="L23" s="7" t="s">
        <v>133</v>
      </c>
      <c r="M23" s="112">
        <v>0.86307271748878944</v>
      </c>
    </row>
    <row r="24" spans="2:13">
      <c r="B24" s="1"/>
      <c r="C24" t="s">
        <v>134</v>
      </c>
      <c r="D24" s="7" t="s">
        <v>135</v>
      </c>
      <c r="E24" s="122">
        <v>872</v>
      </c>
      <c r="F24" s="112">
        <v>1.1421810256410256</v>
      </c>
      <c r="G24" s="113">
        <v>25.608498641505399</v>
      </c>
      <c r="H24" s="112">
        <v>1.1075957406736687</v>
      </c>
      <c r="I24" s="113">
        <v>26.049466126642063</v>
      </c>
      <c r="J24" s="111">
        <v>-1.6928081481319301E-2</v>
      </c>
      <c r="K24" t="s">
        <v>134</v>
      </c>
      <c r="L24" s="7" t="s">
        <v>136</v>
      </c>
      <c r="M24" s="112">
        <v>0.93235617166457174</v>
      </c>
    </row>
    <row r="25" spans="2:13">
      <c r="B25" s="1"/>
      <c r="C25" t="s">
        <v>137</v>
      </c>
      <c r="D25" s="7" t="s">
        <v>138</v>
      </c>
      <c r="E25" s="122">
        <v>965</v>
      </c>
      <c r="F25" s="112">
        <v>0.93148929868280528</v>
      </c>
      <c r="G25" s="113">
        <v>32.516288425239779</v>
      </c>
      <c r="H25" s="112">
        <v>0.92139041274438815</v>
      </c>
      <c r="I25" s="113">
        <v>32.701755549596314</v>
      </c>
      <c r="J25" s="111">
        <v>-5.671473021540141E-3</v>
      </c>
      <c r="K25" t="s">
        <v>137</v>
      </c>
      <c r="L25" s="7" t="s">
        <v>139</v>
      </c>
      <c r="M25" s="112">
        <v>0.86942526655896601</v>
      </c>
    </row>
    <row r="26" spans="2:13">
      <c r="B26" s="13"/>
      <c r="C26" t="s">
        <v>140</v>
      </c>
      <c r="D26" s="7" t="s">
        <v>141</v>
      </c>
      <c r="E26" s="122">
        <v>621</v>
      </c>
      <c r="F26" s="112">
        <v>0.49524875756496972</v>
      </c>
      <c r="G26" s="113">
        <v>28.293758118726483</v>
      </c>
      <c r="H26" s="112">
        <v>0.46617506086956523</v>
      </c>
      <c r="I26" s="113">
        <v>28.932512949327229</v>
      </c>
      <c r="J26" s="111">
        <v>-2.2077405848550669E-2</v>
      </c>
      <c r="K26" t="s">
        <v>140</v>
      </c>
      <c r="L26" s="7" t="s">
        <v>142</v>
      </c>
      <c r="M26" s="112">
        <v>0.82888820254982942</v>
      </c>
    </row>
    <row r="27" spans="2:13">
      <c r="B27" s="13"/>
      <c r="C27" t="s">
        <v>143</v>
      </c>
      <c r="D27" s="7" t="s">
        <v>144</v>
      </c>
      <c r="E27" s="122">
        <v>744</v>
      </c>
      <c r="F27" s="112">
        <v>0.61350769230769231</v>
      </c>
      <c r="G27" s="113">
        <v>30.478008380265422</v>
      </c>
      <c r="H27" s="112">
        <v>0.5965265170166546</v>
      </c>
      <c r="I27" s="113">
        <v>30.835512719430838</v>
      </c>
      <c r="J27" s="111">
        <v>-1.1593915833938317E-2</v>
      </c>
      <c r="K27" t="s">
        <v>143</v>
      </c>
      <c r="L27" s="7" t="s">
        <v>145</v>
      </c>
      <c r="M27" s="112">
        <v>0.81441074326750451</v>
      </c>
    </row>
    <row r="28" spans="2:13">
      <c r="B28" s="1"/>
      <c r="C28" t="s">
        <v>146</v>
      </c>
      <c r="D28" s="7" t="s">
        <v>147</v>
      </c>
      <c r="E28" s="122">
        <v>675</v>
      </c>
      <c r="F28" s="112">
        <v>0.82828256410256396</v>
      </c>
      <c r="G28" s="113">
        <v>23.272347950184475</v>
      </c>
      <c r="H28" s="112">
        <v>0.79952347826086956</v>
      </c>
      <c r="I28" s="113">
        <v>23.663402594432185</v>
      </c>
      <c r="J28" s="111">
        <v>-1.6525714874991104E-2</v>
      </c>
      <c r="K28" t="s">
        <v>146</v>
      </c>
      <c r="L28" s="7" t="s">
        <v>148</v>
      </c>
      <c r="M28" s="112">
        <v>0.88789913793103448</v>
      </c>
    </row>
    <row r="29" spans="2:13">
      <c r="B29" s="93"/>
      <c r="D29" s="103" t="s">
        <v>179</v>
      </c>
      <c r="E29" s="104" t="s">
        <v>97</v>
      </c>
      <c r="F29" s="61" t="s">
        <v>98</v>
      </c>
      <c r="G29" s="105" t="s">
        <v>99</v>
      </c>
      <c r="H29" s="61" t="s">
        <v>98</v>
      </c>
      <c r="I29" s="105" t="s">
        <v>99</v>
      </c>
      <c r="J29" s="106" t="s">
        <v>100</v>
      </c>
      <c r="K29" t="s">
        <v>180</v>
      </c>
      <c r="L29" s="7" t="s">
        <v>181</v>
      </c>
      <c r="M29" s="112">
        <v>1.7546543283582092</v>
      </c>
    </row>
    <row r="30" spans="2:13">
      <c r="B30" s="93"/>
      <c r="C30" t="s">
        <v>180</v>
      </c>
      <c r="D30" s="7" t="s">
        <v>182</v>
      </c>
      <c r="E30" s="122">
        <v>687</v>
      </c>
      <c r="F30" s="112">
        <v>1.1820723153602177</v>
      </c>
      <c r="G30" s="113">
        <v>20.774575362840082</v>
      </c>
      <c r="H30" s="112">
        <v>1.5602702302483071</v>
      </c>
      <c r="I30" s="113">
        <v>17.448697401954362</v>
      </c>
      <c r="J30" s="111">
        <v>0.19060895402502664</v>
      </c>
      <c r="K30" t="s">
        <v>183</v>
      </c>
      <c r="L30" s="7" t="s">
        <v>184</v>
      </c>
      <c r="M30" s="112">
        <v>0.84350529026428733</v>
      </c>
    </row>
    <row r="31" spans="2:13">
      <c r="B31" s="93"/>
      <c r="C31" t="s">
        <v>183</v>
      </c>
      <c r="D31" s="7" t="s">
        <v>185</v>
      </c>
      <c r="E31" s="122">
        <v>689</v>
      </c>
      <c r="F31" s="112">
        <v>0.58276168535262207</v>
      </c>
      <c r="G31" s="113">
        <v>30.079933369133894</v>
      </c>
      <c r="H31" s="112">
        <v>0.59250480541760719</v>
      </c>
      <c r="I31" s="113">
        <v>29.868188286998485</v>
      </c>
      <c r="J31" s="111">
        <v>7.089317909100723E-3</v>
      </c>
      <c r="K31" t="s">
        <v>186</v>
      </c>
      <c r="L31" s="7" t="s">
        <v>187</v>
      </c>
      <c r="M31" s="112">
        <v>0.73964764044943809</v>
      </c>
    </row>
    <row r="32" spans="2:13">
      <c r="B32" s="93"/>
      <c r="C32" t="s">
        <v>186</v>
      </c>
      <c r="D32" s="7" t="s">
        <v>188</v>
      </c>
      <c r="E32" s="122">
        <v>1779</v>
      </c>
      <c r="F32" s="112">
        <v>1.7481644879786289</v>
      </c>
      <c r="G32" s="113">
        <v>42.62629627601968</v>
      </c>
      <c r="H32" s="112">
        <v>1.8350372786742257</v>
      </c>
      <c r="I32" s="113">
        <v>41.197071554879763</v>
      </c>
      <c r="J32" s="111">
        <v>3.4692386307992873E-2</v>
      </c>
      <c r="K32" t="s">
        <v>189</v>
      </c>
      <c r="L32" s="7" t="s">
        <v>190</v>
      </c>
      <c r="M32" s="112">
        <v>0.77219952485701715</v>
      </c>
    </row>
    <row r="33" spans="3:13">
      <c r="C33" t="s">
        <v>189</v>
      </c>
      <c r="D33" s="7" t="s">
        <v>191</v>
      </c>
      <c r="E33" s="122">
        <v>2036</v>
      </c>
      <c r="F33" s="112">
        <v>1.5739206391478031</v>
      </c>
      <c r="G33" s="113">
        <v>53.496381820432546</v>
      </c>
      <c r="H33" s="112">
        <v>1.6198323244657655</v>
      </c>
      <c r="I33" s="113">
        <v>52.442000100307062</v>
      </c>
      <c r="J33" s="111">
        <v>2.0105673279217751E-2</v>
      </c>
      <c r="K33" t="s">
        <v>192</v>
      </c>
      <c r="L33" s="7" t="s">
        <v>193</v>
      </c>
      <c r="M33" s="112">
        <v>0.64699703540796127</v>
      </c>
    </row>
    <row r="34" spans="3:13">
      <c r="C34" t="s">
        <v>192</v>
      </c>
      <c r="D34" s="7" t="s">
        <v>194</v>
      </c>
      <c r="E34" s="122">
        <v>592</v>
      </c>
      <c r="F34" s="112">
        <v>0.8285138748335551</v>
      </c>
      <c r="G34" s="113">
        <v>22.284754950997325</v>
      </c>
      <c r="H34" s="112">
        <v>0.79054995640802095</v>
      </c>
      <c r="I34" s="113">
        <v>22.828484606567645</v>
      </c>
      <c r="J34" s="111">
        <v>-2.381803544742922E-2</v>
      </c>
      <c r="K34" t="s">
        <v>195</v>
      </c>
      <c r="L34" s="7" t="s">
        <v>196</v>
      </c>
      <c r="M34" s="112">
        <v>0.88380474934036946</v>
      </c>
    </row>
    <row r="35" spans="3:13">
      <c r="D35" s="103" t="s">
        <v>197</v>
      </c>
      <c r="E35" s="104" t="s">
        <v>97</v>
      </c>
      <c r="F35" s="61" t="s">
        <v>98</v>
      </c>
      <c r="G35" s="105" t="s">
        <v>99</v>
      </c>
      <c r="H35" s="61" t="s">
        <v>98</v>
      </c>
      <c r="I35" s="105" t="s">
        <v>99</v>
      </c>
      <c r="J35" s="106" t="s">
        <v>100</v>
      </c>
      <c r="K35" t="s">
        <v>198</v>
      </c>
      <c r="L35" s="7" t="s">
        <v>199</v>
      </c>
      <c r="M35" s="112">
        <v>1.0577396702571995</v>
      </c>
    </row>
    <row r="36" spans="3:13">
      <c r="C36" t="s">
        <v>195</v>
      </c>
      <c r="D36" s="7" t="s">
        <v>200</v>
      </c>
      <c r="E36" s="122">
        <v>961</v>
      </c>
      <c r="F36" s="112">
        <v>1.0569753327417923</v>
      </c>
      <c r="G36" s="113">
        <v>28.43549248135567</v>
      </c>
      <c r="H36" s="112">
        <v>1.0935714036617261</v>
      </c>
      <c r="I36" s="113">
        <v>27.931396509781194</v>
      </c>
      <c r="J36" s="111">
        <v>1.8047646539905315E-2</v>
      </c>
      <c r="K36" t="s">
        <v>201</v>
      </c>
      <c r="L36" s="7" t="s">
        <v>202</v>
      </c>
      <c r="M36" s="112">
        <v>0.66109643438118271</v>
      </c>
    </row>
    <row r="37" spans="3:13">
      <c r="C37" t="s">
        <v>198</v>
      </c>
      <c r="D37" s="7" t="s">
        <v>203</v>
      </c>
      <c r="E37" s="122">
        <v>1147</v>
      </c>
      <c r="F37" s="112">
        <v>1.0515652682926828</v>
      </c>
      <c r="G37" s="113">
        <v>36.012873193453444</v>
      </c>
      <c r="H37" s="112">
        <v>1.0986992850915431</v>
      </c>
      <c r="I37" s="113">
        <v>35.146004115873026</v>
      </c>
      <c r="J37" s="111">
        <v>2.4664797589007081E-2</v>
      </c>
      <c r="K37" t="s">
        <v>204</v>
      </c>
      <c r="L37" s="7" t="s">
        <v>205</v>
      </c>
      <c r="M37" s="112">
        <v>0.67309650989010994</v>
      </c>
    </row>
    <row r="38" spans="3:13">
      <c r="C38" t="s">
        <v>201</v>
      </c>
      <c r="D38" s="7" t="s">
        <v>206</v>
      </c>
      <c r="E38" s="122">
        <v>1988</v>
      </c>
      <c r="F38" s="112">
        <v>1.5058568514412418</v>
      </c>
      <c r="G38" s="113">
        <v>54.893033690964771</v>
      </c>
      <c r="H38" s="112">
        <v>1.6429439581516998</v>
      </c>
      <c r="I38" s="113">
        <v>51.635459897627307</v>
      </c>
      <c r="J38" s="111">
        <v>6.3087920583954293E-2</v>
      </c>
      <c r="K38" t="s">
        <v>207</v>
      </c>
      <c r="L38" s="7" t="s">
        <v>208</v>
      </c>
      <c r="M38" s="112">
        <v>0.66362162637362632</v>
      </c>
    </row>
    <row r="39" spans="3:13">
      <c r="C39" t="s">
        <v>204</v>
      </c>
      <c r="D39" s="7" t="s">
        <v>209</v>
      </c>
      <c r="E39" s="122">
        <v>2037</v>
      </c>
      <c r="F39" s="112">
        <v>1.5841335226264417</v>
      </c>
      <c r="G39" s="113">
        <v>54.259889911049243</v>
      </c>
      <c r="H39" s="112">
        <v>1.7081253658536584</v>
      </c>
      <c r="I39" s="113">
        <v>51.428908286610884</v>
      </c>
      <c r="J39" s="111">
        <v>5.5046504364071547E-2</v>
      </c>
      <c r="K39" t="s">
        <v>210</v>
      </c>
      <c r="L39" s="7" t="s">
        <v>211</v>
      </c>
      <c r="M39" s="112">
        <v>0.67805327472527466</v>
      </c>
    </row>
    <row r="40" spans="3:13">
      <c r="C40" t="s">
        <v>207</v>
      </c>
      <c r="D40" s="7" t="s">
        <v>212</v>
      </c>
      <c r="E40" s="122">
        <v>1051</v>
      </c>
      <c r="F40" s="112">
        <v>0.8592212954747116</v>
      </c>
      <c r="G40" s="113">
        <v>41.214103813896422</v>
      </c>
      <c r="H40" s="112">
        <v>0.87709609756097562</v>
      </c>
      <c r="I40" s="113">
        <v>40.738182900020355</v>
      </c>
      <c r="J40" s="111">
        <v>1.1682428620934715E-2</v>
      </c>
      <c r="K40" t="s">
        <v>213</v>
      </c>
      <c r="L40" s="7" t="s">
        <v>214</v>
      </c>
      <c r="M40" s="112">
        <v>0.95737577965348741</v>
      </c>
    </row>
    <row r="41" spans="3:13">
      <c r="C41" t="s">
        <v>210</v>
      </c>
      <c r="D41" s="7" t="s">
        <v>215</v>
      </c>
      <c r="E41" s="122">
        <v>2687</v>
      </c>
      <c r="F41" s="112">
        <v>1.9714130257320317</v>
      </c>
      <c r="G41" s="113">
        <v>57.803021533071693</v>
      </c>
      <c r="H41" s="112">
        <v>2.0324006968641113</v>
      </c>
      <c r="I41" s="113">
        <v>56.566134112539352</v>
      </c>
      <c r="J41" s="111">
        <v>2.1866218010789584E-2</v>
      </c>
      <c r="K41" t="s">
        <v>216</v>
      </c>
      <c r="L41" s="7" t="s">
        <v>217</v>
      </c>
      <c r="M41" s="112">
        <v>0.65015552199022664</v>
      </c>
    </row>
    <row r="42" spans="3:13">
      <c r="C42" t="s">
        <v>213</v>
      </c>
      <c r="D42" s="7" t="s">
        <v>218</v>
      </c>
      <c r="E42" s="122">
        <v>777</v>
      </c>
      <c r="F42" s="112">
        <v>0.68704099378881989</v>
      </c>
      <c r="G42" s="113">
        <v>31.271660995430285</v>
      </c>
      <c r="H42" s="112">
        <v>0.6453621352313168</v>
      </c>
      <c r="I42" s="113">
        <v>32.171075904198652</v>
      </c>
      <c r="J42" s="111">
        <v>-2.7957253013443206E-2</v>
      </c>
      <c r="K42" t="s">
        <v>219</v>
      </c>
      <c r="L42" s="7" t="s">
        <v>220</v>
      </c>
      <c r="M42" s="112">
        <v>0.8956301575327269</v>
      </c>
    </row>
    <row r="43" spans="3:13">
      <c r="C43" t="s">
        <v>216</v>
      </c>
      <c r="D43" s="7" t="s">
        <v>221</v>
      </c>
      <c r="E43" s="122">
        <v>1539</v>
      </c>
      <c r="F43" s="112">
        <v>1.2273029281277728</v>
      </c>
      <c r="G43" s="113">
        <v>46.165481140600455</v>
      </c>
      <c r="H43" s="112">
        <v>1.3007543060498221</v>
      </c>
      <c r="I43" s="113">
        <v>44.530237551033622</v>
      </c>
      <c r="J43" s="111">
        <v>3.6722094457564358E-2</v>
      </c>
      <c r="K43" t="s">
        <v>222</v>
      </c>
      <c r="L43" s="7" t="s">
        <v>223</v>
      </c>
      <c r="M43" s="112">
        <v>0.62201193075898809</v>
      </c>
    </row>
    <row r="44" spans="3:13">
      <c r="C44" t="s">
        <v>219</v>
      </c>
      <c r="D44" s="7" t="s">
        <v>224</v>
      </c>
      <c r="E44" s="122">
        <v>859</v>
      </c>
      <c r="F44" s="112">
        <v>0.8207431914893617</v>
      </c>
      <c r="G44" s="113">
        <v>32.629252319880024</v>
      </c>
      <c r="H44" s="112">
        <v>0.84138029320302088</v>
      </c>
      <c r="I44" s="113">
        <v>32.208447022915571</v>
      </c>
      <c r="J44" s="111">
        <v>1.3065060127396277E-2</v>
      </c>
      <c r="K44" t="s">
        <v>225</v>
      </c>
      <c r="L44" s="7" t="s">
        <v>226</v>
      </c>
      <c r="M44" s="112">
        <v>0.64739992015968062</v>
      </c>
    </row>
    <row r="45" spans="3:13">
      <c r="C45" t="s">
        <v>222</v>
      </c>
      <c r="D45" s="7" t="s">
        <v>227</v>
      </c>
      <c r="E45" s="122">
        <v>664</v>
      </c>
      <c r="F45" s="112">
        <v>0.57615210997782706</v>
      </c>
      <c r="G45" s="113">
        <v>32.902288157683479</v>
      </c>
      <c r="H45" s="112">
        <v>0.58055471168369621</v>
      </c>
      <c r="I45" s="113">
        <v>32.78309095377292</v>
      </c>
      <c r="J45" s="111">
        <v>3.6359354912152142E-3</v>
      </c>
      <c r="K45" t="s">
        <v>228</v>
      </c>
      <c r="L45" s="7" t="s">
        <v>229</v>
      </c>
      <c r="M45" s="112">
        <v>0.72640493345164159</v>
      </c>
    </row>
    <row r="46" spans="3:13">
      <c r="C46" t="s">
        <v>225</v>
      </c>
      <c r="D46" s="7" t="s">
        <v>230</v>
      </c>
      <c r="E46" s="122">
        <v>1218</v>
      </c>
      <c r="F46" s="112">
        <v>1.4507211352549889</v>
      </c>
      <c r="G46" s="113">
        <v>34.187497413974761</v>
      </c>
      <c r="H46" s="112">
        <v>1.4801909494232475</v>
      </c>
      <c r="I46" s="113">
        <v>33.722589345536633</v>
      </c>
      <c r="J46" s="111">
        <v>1.3786250624899354E-2</v>
      </c>
      <c r="K46" t="s">
        <v>231</v>
      </c>
      <c r="L46" s="7" t="s">
        <v>232</v>
      </c>
      <c r="M46" s="112">
        <v>0.97021199466903585</v>
      </c>
    </row>
    <row r="47" spans="3:13">
      <c r="C47" t="s">
        <v>228</v>
      </c>
      <c r="D47" s="7" t="s">
        <v>233</v>
      </c>
      <c r="E47" s="122">
        <v>671</v>
      </c>
      <c r="F47" s="112">
        <v>0.73606605764966748</v>
      </c>
      <c r="G47" s="113">
        <v>25.41065855852543</v>
      </c>
      <c r="H47" s="112">
        <v>0.75156750998668453</v>
      </c>
      <c r="I47" s="113">
        <v>25.164450653108368</v>
      </c>
      <c r="J47" s="111">
        <v>9.7839570913362817E-3</v>
      </c>
      <c r="K47" t="s">
        <v>234</v>
      </c>
      <c r="L47" s="7" t="s">
        <v>235</v>
      </c>
      <c r="M47" s="112">
        <v>0.69596967971530255</v>
      </c>
    </row>
    <row r="48" spans="3:13">
      <c r="C48" t="s">
        <v>231</v>
      </c>
      <c r="D48" s="7" t="s">
        <v>236</v>
      </c>
      <c r="E48" s="122">
        <v>730</v>
      </c>
      <c r="F48" s="112">
        <v>0.89678715173025736</v>
      </c>
      <c r="G48" s="113">
        <v>25.319704788708158</v>
      </c>
      <c r="H48" s="112">
        <v>0.91126633451957295</v>
      </c>
      <c r="I48" s="113">
        <v>25.109536458647945</v>
      </c>
      <c r="J48" s="111">
        <v>8.370060132584678E-3</v>
      </c>
      <c r="K48" t="s">
        <v>237</v>
      </c>
      <c r="L48" s="7" t="s">
        <v>238</v>
      </c>
      <c r="M48" s="112">
        <v>0.93232779186124093</v>
      </c>
    </row>
    <row r="49" spans="2:13">
      <c r="B49" s="93"/>
      <c r="C49" t="s">
        <v>234</v>
      </c>
      <c r="D49" s="7" t="s">
        <v>239</v>
      </c>
      <c r="E49" s="122">
        <v>671</v>
      </c>
      <c r="F49" s="112">
        <v>0.82919882718791649</v>
      </c>
      <c r="G49" s="113">
        <v>24.498773666044837</v>
      </c>
      <c r="H49" s="112">
        <v>0.82512897995545664</v>
      </c>
      <c r="I49" s="113">
        <v>24.559596957452897</v>
      </c>
      <c r="J49" s="111">
        <v>-2.4765590214460564E-3</v>
      </c>
      <c r="K49" t="s">
        <v>240</v>
      </c>
      <c r="L49" s="7" t="s">
        <v>241</v>
      </c>
      <c r="M49" s="112">
        <v>0.73834238999329904</v>
      </c>
    </row>
    <row r="50" spans="2:13">
      <c r="B50" s="93"/>
      <c r="C50" t="s">
        <v>237</v>
      </c>
      <c r="D50" s="7" t="s">
        <v>242</v>
      </c>
      <c r="E50" s="122">
        <v>563</v>
      </c>
      <c r="F50" s="112">
        <v>0.56030419165927237</v>
      </c>
      <c r="G50" s="113">
        <v>24.203961884331193</v>
      </c>
      <c r="H50" s="112">
        <v>0.58907677931341962</v>
      </c>
      <c r="I50" s="113">
        <v>23.715050896263609</v>
      </c>
      <c r="J50" s="111">
        <v>2.0616063199957679E-2</v>
      </c>
      <c r="K50" t="s">
        <v>243</v>
      </c>
      <c r="L50" s="7" t="s">
        <v>244</v>
      </c>
      <c r="M50" s="112">
        <v>10.080138306901944</v>
      </c>
    </row>
    <row r="51" spans="2:13">
      <c r="B51" s="93"/>
      <c r="C51" t="s">
        <v>240</v>
      </c>
      <c r="D51" s="7" t="s">
        <v>245</v>
      </c>
      <c r="E51" s="122">
        <v>626</v>
      </c>
      <c r="F51" s="112">
        <v>0.96570886302596237</v>
      </c>
      <c r="G51" s="110">
        <v>21.830508116439692</v>
      </c>
      <c r="H51" s="112">
        <v>0.8924802853321443</v>
      </c>
      <c r="I51" s="110">
        <v>22.800955297372656</v>
      </c>
      <c r="J51" s="111">
        <v>-4.2561689555384086E-2</v>
      </c>
      <c r="K51" t="s">
        <v>246</v>
      </c>
      <c r="L51" s="7" t="s">
        <v>411</v>
      </c>
      <c r="M51" s="112">
        <v>1.327653422818792</v>
      </c>
    </row>
    <row r="52" spans="2:13">
      <c r="D52" s="103" t="s">
        <v>247</v>
      </c>
      <c r="E52" s="104" t="s">
        <v>97</v>
      </c>
      <c r="F52" s="61" t="s">
        <v>98</v>
      </c>
      <c r="G52" s="105" t="s">
        <v>99</v>
      </c>
      <c r="H52" s="61" t="s">
        <v>98</v>
      </c>
      <c r="I52" s="105" t="s">
        <v>99</v>
      </c>
      <c r="J52" s="106" t="s">
        <v>100</v>
      </c>
      <c r="K52" t="s">
        <v>248</v>
      </c>
      <c r="L52" s="7" t="s">
        <v>184</v>
      </c>
      <c r="M52" s="112">
        <v>1.1194870807453416</v>
      </c>
    </row>
    <row r="53" spans="2:13">
      <c r="D53" s="7" t="s">
        <v>249</v>
      </c>
      <c r="E53" s="122">
        <v>686</v>
      </c>
      <c r="F53" s="112">
        <v>1.171863319148936</v>
      </c>
      <c r="G53" s="113">
        <v>17.18269314560991</v>
      </c>
      <c r="H53" s="112">
        <v>2.1273890445859873</v>
      </c>
      <c r="I53" s="113">
        <v>12.283049825347438</v>
      </c>
      <c r="J53" s="111">
        <v>0.39889468738875533</v>
      </c>
      <c r="K53" t="s">
        <v>250</v>
      </c>
      <c r="L53" s="7" t="s">
        <v>251</v>
      </c>
      <c r="M53" s="112">
        <v>0.82633311111111118</v>
      </c>
    </row>
    <row r="54" spans="2:13">
      <c r="D54" s="7" t="s">
        <v>252</v>
      </c>
      <c r="E54" s="122">
        <v>914</v>
      </c>
      <c r="F54" s="112">
        <v>0.76552949068322984</v>
      </c>
      <c r="G54" s="113">
        <v>31.545531074159104</v>
      </c>
      <c r="H54" s="112">
        <v>0.79365734161490686</v>
      </c>
      <c r="I54" s="113">
        <v>31.043253053655928</v>
      </c>
      <c r="J54" s="111">
        <v>1.6179941568463363E-2</v>
      </c>
      <c r="K54" t="s">
        <v>253</v>
      </c>
      <c r="L54" s="7" t="s">
        <v>254</v>
      </c>
      <c r="M54" s="112">
        <v>0.86591044444444443</v>
      </c>
    </row>
    <row r="55" spans="2:13">
      <c r="D55" s="7" t="s">
        <v>255</v>
      </c>
      <c r="E55" s="122">
        <v>916</v>
      </c>
      <c r="F55" s="112">
        <v>0.75359955555555558</v>
      </c>
      <c r="G55" s="113">
        <v>34.355983667155364</v>
      </c>
      <c r="H55" s="112">
        <v>0.78666711111111109</v>
      </c>
      <c r="I55" s="113">
        <v>33.66019965838953</v>
      </c>
      <c r="J55" s="111">
        <v>2.0670822390455257E-2</v>
      </c>
      <c r="K55" t="s">
        <v>256</v>
      </c>
      <c r="L55" s="7" t="s">
        <v>257</v>
      </c>
      <c r="M55" s="112">
        <v>0.87777822222222224</v>
      </c>
    </row>
    <row r="56" spans="2:13">
      <c r="D56" s="7" t="s">
        <v>258</v>
      </c>
      <c r="E56" s="122">
        <v>1259</v>
      </c>
      <c r="F56" s="112">
        <v>1.2107102222222221</v>
      </c>
      <c r="G56" s="113">
        <v>36.272759241041094</v>
      </c>
      <c r="H56" s="112">
        <v>1.1858204444444442</v>
      </c>
      <c r="I56" s="113">
        <v>36.71151920167538</v>
      </c>
      <c r="J56" s="111">
        <v>-1.1951560986183885E-2</v>
      </c>
      <c r="K56" t="s">
        <v>259</v>
      </c>
      <c r="L56" s="7" t="s">
        <v>260</v>
      </c>
      <c r="M56" s="112">
        <v>0.84341999999999995</v>
      </c>
    </row>
    <row r="57" spans="2:13">
      <c r="D57" s="7" t="s">
        <v>261</v>
      </c>
      <c r="E57" s="122">
        <v>651</v>
      </c>
      <c r="F57" s="112">
        <v>0.79004622222222221</v>
      </c>
      <c r="G57" s="113">
        <v>23.663472225812288</v>
      </c>
      <c r="H57" s="112">
        <v>0.61560222222222216</v>
      </c>
      <c r="I57" s="113">
        <v>26.459805392399051</v>
      </c>
      <c r="J57" s="111">
        <v>-0.10568230284074764</v>
      </c>
      <c r="K57" t="s">
        <v>262</v>
      </c>
      <c r="L57" s="7" t="s">
        <v>263</v>
      </c>
      <c r="M57" s="112">
        <v>0.98184444444444452</v>
      </c>
    </row>
    <row r="58" spans="2:13">
      <c r="D58" s="7" t="s">
        <v>264</v>
      </c>
      <c r="E58" s="122">
        <v>1419</v>
      </c>
      <c r="F58" s="112">
        <v>1.4569817777777778</v>
      </c>
      <c r="G58" s="113">
        <v>35.929902507328194</v>
      </c>
      <c r="H58" s="112">
        <v>1.4334675555555556</v>
      </c>
      <c r="I58" s="113">
        <v>36.29001665080267</v>
      </c>
      <c r="J58" s="111">
        <v>-9.9232289403348162E-3</v>
      </c>
      <c r="K58" t="s">
        <v>265</v>
      </c>
      <c r="L58" s="7" t="s">
        <v>266</v>
      </c>
      <c r="M58" s="112">
        <v>8.1510239999999996</v>
      </c>
    </row>
    <row r="59" spans="2:13">
      <c r="D59" s="7" t="s">
        <v>267</v>
      </c>
      <c r="E59" s="122">
        <v>825</v>
      </c>
      <c r="F59" s="112">
        <v>1.4325297777777775</v>
      </c>
      <c r="G59" s="113">
        <v>8.2514247460061441</v>
      </c>
      <c r="H59" s="112">
        <v>1.4452462222222222</v>
      </c>
      <c r="I59" s="113">
        <v>8.2339705939866246</v>
      </c>
      <c r="J59" s="111">
        <v>2.1197734216182873E-3</v>
      </c>
      <c r="K59" t="s">
        <v>268</v>
      </c>
      <c r="L59" s="7" t="s">
        <v>269</v>
      </c>
      <c r="M59" s="124">
        <v>0.87436799999999981</v>
      </c>
    </row>
    <row r="60" spans="2:13">
      <c r="D60" s="7" t="s">
        <v>270</v>
      </c>
      <c r="E60" s="122">
        <v>1196</v>
      </c>
      <c r="F60" s="124">
        <v>1.6879660800000003</v>
      </c>
      <c r="G60" s="113">
        <v>11.572957705832598</v>
      </c>
      <c r="H60" s="124">
        <v>1.66425888</v>
      </c>
      <c r="I60" s="113">
        <v>11.617374805884934</v>
      </c>
      <c r="J60" s="111">
        <v>-3.8233336527832007E-3</v>
      </c>
      <c r="K60" t="s">
        <v>271</v>
      </c>
      <c r="L60" s="7" t="s">
        <v>272</v>
      </c>
      <c r="M60" s="124">
        <v>0.80769407999999987</v>
      </c>
    </row>
    <row r="61" spans="2:13">
      <c r="D61" s="7" t="s">
        <v>273</v>
      </c>
      <c r="E61" s="122">
        <v>1118</v>
      </c>
      <c r="F61" s="124">
        <v>1.5355171200000002</v>
      </c>
      <c r="G61" s="113">
        <v>28.2258113380711</v>
      </c>
      <c r="H61" s="124">
        <v>1.57785408</v>
      </c>
      <c r="I61" s="113">
        <v>27.73178413698291</v>
      </c>
      <c r="J61" s="111">
        <v>1.7814475933027207E-2</v>
      </c>
      <c r="K61" t="s">
        <v>274</v>
      </c>
      <c r="L61" s="7" t="s">
        <v>275</v>
      </c>
      <c r="M61" s="124">
        <v>1.0356484800000001</v>
      </c>
    </row>
    <row r="62" spans="2:13">
      <c r="D62" s="7" t="s">
        <v>276</v>
      </c>
      <c r="E62" s="122">
        <v>1468</v>
      </c>
      <c r="F62" s="124">
        <v>1.4220508799999998</v>
      </c>
      <c r="G62" s="113">
        <v>37.581246405077309</v>
      </c>
      <c r="H62" s="124">
        <v>1.1938550399999999</v>
      </c>
      <c r="I62" s="113">
        <v>41.635029149625517</v>
      </c>
      <c r="J62" s="111">
        <v>-9.7364714937029584E-2</v>
      </c>
      <c r="K62" t="s">
        <v>277</v>
      </c>
      <c r="L62" s="7" t="s">
        <v>278</v>
      </c>
      <c r="M62" s="124">
        <v>6.8970191999999999</v>
      </c>
    </row>
    <row r="63" spans="2:13">
      <c r="D63" s="7" t="s">
        <v>279</v>
      </c>
      <c r="E63" s="122">
        <v>702</v>
      </c>
      <c r="F63" s="124">
        <v>0.53721849599999993</v>
      </c>
      <c r="G63" s="125">
        <v>39.922553431048883</v>
      </c>
      <c r="H63" s="124">
        <v>0.62717318400000011</v>
      </c>
      <c r="I63" s="113">
        <v>9.1694645898945737</v>
      </c>
      <c r="J63" s="111">
        <v>3.3538587274819163</v>
      </c>
      <c r="K63" t="s">
        <v>280</v>
      </c>
      <c r="L63" s="7" t="s">
        <v>281</v>
      </c>
      <c r="M63" s="124" t="s">
        <v>374</v>
      </c>
    </row>
  </sheetData>
  <mergeCells count="1">
    <mergeCell ref="D7:F7"/>
  </mergeCells>
  <pageMargins left="0.85" right="0.75" top="1" bottom="1" header="0" footer="0"/>
  <pageSetup paperSize="9" scale="72" orientation="portrait" horizontalDpi="4294967293" verticalDpi="1200" r:id="rId1"/>
  <headerFooter alignWithMargins="0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M64"/>
  <sheetViews>
    <sheetView tabSelected="1" zoomScaleSheetLayoutView="100" workbookViewId="0">
      <selection activeCell="P12" sqref="P12"/>
    </sheetView>
  </sheetViews>
  <sheetFormatPr defaultRowHeight="12.75"/>
  <cols>
    <col min="1" max="1" width="0.7109375" style="133" customWidth="1"/>
    <col min="2" max="2" width="11.28515625" style="133" customWidth="1"/>
    <col min="3" max="3" width="10.140625" style="133" bestFit="1" customWidth="1"/>
    <col min="4" max="4" width="11.28515625" style="133" bestFit="1" customWidth="1"/>
    <col min="5" max="6" width="11.42578125" style="133" customWidth="1"/>
    <col min="7" max="8" width="9.28515625" style="133" bestFit="1" customWidth="1"/>
    <col min="9" max="9" width="9.85546875" style="133" customWidth="1"/>
    <col min="10" max="10" width="10.140625" style="133" customWidth="1"/>
    <col min="11" max="11" width="9.85546875" style="133" customWidth="1"/>
    <col min="12" max="12" width="10.140625" style="133" customWidth="1"/>
    <col min="13" max="13" width="0.5703125" style="133" customWidth="1"/>
    <col min="14" max="14" width="9.28515625" style="133" bestFit="1" customWidth="1"/>
    <col min="15" max="15" width="10.7109375" style="133" bestFit="1" customWidth="1"/>
    <col min="16" max="16384" width="9.140625" style="133"/>
  </cols>
  <sheetData>
    <row r="1" spans="1:13" s="130" customFormat="1" ht="24.75" customHeight="1">
      <c r="A1" s="127"/>
      <c r="B1" s="128" t="s">
        <v>9</v>
      </c>
      <c r="C1" s="127"/>
      <c r="D1" s="127"/>
      <c r="E1" s="127"/>
      <c r="F1" s="127"/>
      <c r="G1" s="127"/>
      <c r="H1" s="127"/>
      <c r="I1" s="129"/>
      <c r="J1" s="127"/>
      <c r="K1" s="127"/>
      <c r="L1" s="127"/>
      <c r="M1" s="127"/>
    </row>
    <row r="2" spans="1:13" s="130" customFormat="1">
      <c r="A2" s="131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1:13">
      <c r="A3" s="132"/>
      <c r="C3" s="132"/>
      <c r="D3" s="132"/>
      <c r="E3" s="132"/>
      <c r="F3" s="132"/>
      <c r="G3" s="132"/>
      <c r="H3" s="132"/>
      <c r="I3" s="132"/>
    </row>
    <row r="4" spans="1:13">
      <c r="I4" s="132"/>
    </row>
    <row r="5" spans="1:13">
      <c r="I5" s="132"/>
    </row>
    <row r="6" spans="1:13">
      <c r="I6" s="132"/>
    </row>
    <row r="7" spans="1:13">
      <c r="I7" s="132"/>
    </row>
    <row r="8" spans="1:13">
      <c r="I8" s="132"/>
    </row>
    <row r="9" spans="1:13">
      <c r="I9" s="132"/>
    </row>
    <row r="10" spans="1:13">
      <c r="I10" s="132"/>
    </row>
    <row r="11" spans="1:13">
      <c r="I11" s="132"/>
    </row>
    <row r="12" spans="1:13">
      <c r="I12" s="132"/>
    </row>
    <row r="13" spans="1:13">
      <c r="I13" s="132"/>
    </row>
    <row r="14" spans="1:13">
      <c r="I14" s="132"/>
    </row>
    <row r="15" spans="1:13">
      <c r="I15" s="132"/>
    </row>
    <row r="16" spans="1:13">
      <c r="H16" s="130"/>
      <c r="I16" s="132"/>
    </row>
    <row r="17" spans="2:12">
      <c r="H17" s="130"/>
      <c r="I17" s="132"/>
    </row>
    <row r="18" spans="2:12" s="1" customFormat="1" ht="33.75" customHeight="1">
      <c r="B18" s="238" t="s">
        <v>420</v>
      </c>
      <c r="C18" s="238"/>
      <c r="D18" s="238"/>
      <c r="E18" s="238"/>
      <c r="F18" s="238"/>
      <c r="G18" s="238"/>
      <c r="H18" s="238"/>
      <c r="I18" s="238"/>
      <c r="J18" s="238"/>
      <c r="K18" s="238"/>
      <c r="L18" s="238"/>
    </row>
    <row r="19" spans="2:12">
      <c r="B19" s="132"/>
      <c r="C19" s="132"/>
      <c r="D19" s="132"/>
      <c r="E19" s="132"/>
      <c r="F19" s="132"/>
      <c r="G19" s="244" t="s">
        <v>336</v>
      </c>
      <c r="H19" s="244"/>
      <c r="I19" s="132"/>
      <c r="J19" s="132"/>
      <c r="K19" s="132"/>
      <c r="L19" s="132"/>
    </row>
    <row r="20" spans="2:12" ht="13.5" thickBot="1">
      <c r="C20" s="245" t="s">
        <v>15</v>
      </c>
      <c r="D20" s="245"/>
      <c r="E20" s="245" t="s">
        <v>25</v>
      </c>
      <c r="F20" s="245"/>
      <c r="G20" s="245" t="s">
        <v>337</v>
      </c>
      <c r="H20" s="245"/>
      <c r="I20" s="245" t="s">
        <v>338</v>
      </c>
      <c r="J20" s="245"/>
      <c r="K20" s="243" t="s">
        <v>339</v>
      </c>
      <c r="L20" s="243"/>
    </row>
    <row r="21" spans="2:12" ht="13.5" thickTop="1">
      <c r="B21" s="134"/>
      <c r="C21" s="135" t="s">
        <v>3</v>
      </c>
      <c r="D21" s="136" t="s">
        <v>340</v>
      </c>
      <c r="E21" s="137" t="s">
        <v>3</v>
      </c>
      <c r="F21" s="138" t="s">
        <v>340</v>
      </c>
      <c r="G21" s="139" t="s">
        <v>3</v>
      </c>
      <c r="H21" s="140" t="s">
        <v>340</v>
      </c>
      <c r="I21" s="137" t="s">
        <v>3</v>
      </c>
      <c r="J21" s="138" t="s">
        <v>340</v>
      </c>
      <c r="K21" s="141" t="s">
        <v>341</v>
      </c>
      <c r="L21" s="142" t="s">
        <v>42</v>
      </c>
    </row>
    <row r="22" spans="2:12">
      <c r="B22" s="143" t="s">
        <v>5</v>
      </c>
      <c r="C22" s="144">
        <v>4374002</v>
      </c>
      <c r="D22" s="145">
        <v>4374002</v>
      </c>
      <c r="E22" s="144">
        <v>21093758.854265999</v>
      </c>
      <c r="F22" s="145">
        <v>21093758.854265999</v>
      </c>
      <c r="G22" s="146">
        <v>4.8225306834029791</v>
      </c>
      <c r="H22" s="147">
        <v>4.8225306834029791</v>
      </c>
      <c r="I22" s="144">
        <v>8027028.0636605769</v>
      </c>
      <c r="J22" s="148">
        <v>8027028.0636605769</v>
      </c>
      <c r="K22" s="144">
        <v>183077.05</v>
      </c>
      <c r="L22" s="148">
        <v>141096.83870967742</v>
      </c>
    </row>
    <row r="23" spans="2:12">
      <c r="B23" s="143" t="s">
        <v>7</v>
      </c>
      <c r="C23" s="144">
        <v>4082633</v>
      </c>
      <c r="D23" s="145">
        <v>8456635</v>
      </c>
      <c r="E23" s="144">
        <v>19734439.752677761</v>
      </c>
      <c r="F23" s="145">
        <v>40828198.606943756</v>
      </c>
      <c r="G23" s="146">
        <v>4.8337530590375772</v>
      </c>
      <c r="H23" s="147">
        <v>4.8279485406362879</v>
      </c>
      <c r="I23" s="144">
        <v>7473886.6687854892</v>
      </c>
      <c r="J23" s="148">
        <v>15500914.732446067</v>
      </c>
      <c r="K23" s="144">
        <v>181819.26315789475</v>
      </c>
      <c r="L23" s="148">
        <v>145808.32142857142</v>
      </c>
    </row>
    <row r="24" spans="2:12">
      <c r="B24" s="143" t="s">
        <v>11</v>
      </c>
      <c r="C24" s="144">
        <v>4992980</v>
      </c>
      <c r="D24" s="145">
        <v>13449615</v>
      </c>
      <c r="E24" s="144">
        <v>24344955.434490118</v>
      </c>
      <c r="F24" s="145">
        <v>65173154.041433871</v>
      </c>
      <c r="G24" s="146">
        <v>4.8758367617114668</v>
      </c>
      <c r="H24" s="147">
        <v>4.8457263677386955</v>
      </c>
      <c r="I24" s="144">
        <v>9229645.9167389292</v>
      </c>
      <c r="J24" s="148">
        <v>24730560.649184994</v>
      </c>
      <c r="K24" s="144">
        <v>192124.17391304349</v>
      </c>
      <c r="L24" s="148">
        <v>161063.87096774194</v>
      </c>
    </row>
    <row r="25" spans="2:12">
      <c r="B25" s="143" t="s">
        <v>13</v>
      </c>
      <c r="C25" s="144">
        <v>4600298</v>
      </c>
      <c r="D25" s="145">
        <v>18049913</v>
      </c>
      <c r="E25" s="144">
        <v>22726709.679265711</v>
      </c>
      <c r="F25" s="145">
        <v>87899863.720699579</v>
      </c>
      <c r="G25" s="146">
        <v>4.9402690171953454</v>
      </c>
      <c r="H25" s="147">
        <v>4.8698220163554016</v>
      </c>
      <c r="I25" s="144">
        <v>8572214.5405089706</v>
      </c>
      <c r="J25" s="148">
        <v>33302775.189693965</v>
      </c>
      <c r="K25" s="144">
        <v>188068.47619047618</v>
      </c>
      <c r="L25" s="148">
        <v>153343.26666666666</v>
      </c>
    </row>
    <row r="26" spans="2:12">
      <c r="B26" s="143" t="s">
        <v>17</v>
      </c>
      <c r="C26" s="144">
        <v>5068890</v>
      </c>
      <c r="D26" s="145">
        <v>23118803</v>
      </c>
      <c r="E26" s="144">
        <v>25240166.247026447</v>
      </c>
      <c r="F26" s="145">
        <v>113140029.96772602</v>
      </c>
      <c r="G26" s="146">
        <v>4.9794267082194423</v>
      </c>
      <c r="H26" s="147">
        <v>4.8938532833090891</v>
      </c>
      <c r="I26" s="144">
        <v>9490241.839330595</v>
      </c>
      <c r="J26" s="148">
        <v>42793017.029024556</v>
      </c>
      <c r="K26" s="144">
        <v>198745.61904761905</v>
      </c>
      <c r="L26" s="148">
        <v>163512.5806451613</v>
      </c>
    </row>
    <row r="27" spans="2:12">
      <c r="B27" s="143" t="s">
        <v>20</v>
      </c>
      <c r="C27" s="144">
        <v>4295647</v>
      </c>
      <c r="D27" s="145">
        <v>27414450</v>
      </c>
      <c r="E27" s="144">
        <v>21352957.414809816</v>
      </c>
      <c r="F27" s="145">
        <v>134492987.38253585</v>
      </c>
      <c r="G27" s="146">
        <v>4.9708361545559532</v>
      </c>
      <c r="H27" s="147">
        <v>4.9059159451506718</v>
      </c>
      <c r="I27" s="144">
        <v>8029023.2067025295</v>
      </c>
      <c r="J27" s="148">
        <v>50822040.235727087</v>
      </c>
      <c r="K27" s="144">
        <v>181492.52631578947</v>
      </c>
      <c r="L27" s="148">
        <v>143188.23333333334</v>
      </c>
    </row>
    <row r="28" spans="2:12">
      <c r="B28" s="143" t="s">
        <v>23</v>
      </c>
      <c r="C28" s="144"/>
      <c r="D28" s="145"/>
      <c r="E28" s="144"/>
      <c r="F28" s="145"/>
      <c r="G28" s="146"/>
      <c r="H28" s="147"/>
      <c r="I28" s="144"/>
      <c r="J28" s="148"/>
      <c r="K28" s="144"/>
      <c r="L28" s="148"/>
    </row>
    <row r="29" spans="2:12">
      <c r="B29" s="143" t="s">
        <v>27</v>
      </c>
      <c r="C29" s="144"/>
      <c r="D29" s="145"/>
      <c r="E29" s="144"/>
      <c r="F29" s="145"/>
      <c r="G29" s="146"/>
      <c r="H29" s="147"/>
      <c r="I29" s="144"/>
      <c r="J29" s="148"/>
      <c r="K29" s="144"/>
      <c r="L29" s="148"/>
    </row>
    <row r="30" spans="2:12">
      <c r="B30" s="143" t="s">
        <v>31</v>
      </c>
      <c r="C30" s="144"/>
      <c r="D30" s="145"/>
      <c r="E30" s="144"/>
      <c r="F30" s="145"/>
      <c r="G30" s="146"/>
      <c r="H30" s="147"/>
      <c r="I30" s="144"/>
      <c r="J30" s="148"/>
      <c r="K30" s="144"/>
      <c r="L30" s="148"/>
    </row>
    <row r="31" spans="2:12">
      <c r="B31" s="143" t="s">
        <v>35</v>
      </c>
      <c r="C31" s="144"/>
      <c r="D31" s="145"/>
      <c r="E31" s="144"/>
      <c r="F31" s="145"/>
      <c r="G31" s="146"/>
      <c r="H31" s="147"/>
      <c r="I31" s="144"/>
      <c r="J31" s="148"/>
      <c r="K31" s="144"/>
      <c r="L31" s="148"/>
    </row>
    <row r="32" spans="2:12">
      <c r="B32" s="143" t="s">
        <v>37</v>
      </c>
      <c r="C32" s="144"/>
      <c r="D32" s="145"/>
      <c r="E32" s="144"/>
      <c r="F32" s="145"/>
      <c r="G32" s="146"/>
      <c r="H32" s="147"/>
      <c r="I32" s="144"/>
      <c r="J32" s="148"/>
      <c r="K32" s="144"/>
      <c r="L32" s="148"/>
    </row>
    <row r="33" spans="2:12" ht="13.5" thickBot="1">
      <c r="B33" s="151" t="s">
        <v>40</v>
      </c>
      <c r="C33" s="149"/>
      <c r="D33" s="152"/>
      <c r="E33" s="149"/>
      <c r="F33" s="150"/>
      <c r="G33" s="153"/>
      <c r="H33" s="154"/>
      <c r="I33" s="149"/>
      <c r="J33" s="150"/>
      <c r="K33" s="149"/>
      <c r="L33" s="150"/>
    </row>
    <row r="34" spans="2:12" ht="14.25" thickTop="1" thickBot="1">
      <c r="B34" s="132"/>
      <c r="C34" s="155"/>
      <c r="D34" s="156"/>
      <c r="E34" s="156"/>
      <c r="F34" s="156"/>
      <c r="G34" s="156"/>
      <c r="H34" s="156"/>
      <c r="I34" s="156"/>
      <c r="J34" s="156"/>
      <c r="K34" s="132"/>
      <c r="L34" s="132"/>
    </row>
    <row r="35" spans="2:12" ht="13.5" thickTop="1">
      <c r="B35" s="132"/>
      <c r="C35" s="156"/>
      <c r="D35" s="156"/>
      <c r="E35" s="156"/>
      <c r="F35" s="156"/>
      <c r="G35" s="156"/>
      <c r="H35" s="156"/>
      <c r="I35" s="157" t="s">
        <v>15</v>
      </c>
      <c r="J35" s="158" t="s">
        <v>58</v>
      </c>
      <c r="K35" s="159" t="s">
        <v>15</v>
      </c>
      <c r="L35" s="160" t="s">
        <v>342</v>
      </c>
    </row>
    <row r="36" spans="2:12">
      <c r="B36" s="132"/>
      <c r="C36" s="156"/>
      <c r="D36" s="156"/>
      <c r="E36" s="156"/>
      <c r="F36" s="156"/>
      <c r="G36" s="156"/>
      <c r="H36" s="156"/>
      <c r="I36" s="161">
        <v>1</v>
      </c>
      <c r="J36" s="162">
        <v>0.24065219224370007</v>
      </c>
      <c r="K36" s="163" t="s">
        <v>392</v>
      </c>
      <c r="L36" s="164">
        <v>0.24065219224370007</v>
      </c>
    </row>
    <row r="37" spans="2:12">
      <c r="B37" s="132"/>
      <c r="C37" s="156"/>
      <c r="D37" s="156"/>
      <c r="E37" s="156"/>
      <c r="F37" s="156"/>
      <c r="G37" s="156"/>
      <c r="H37" s="156"/>
      <c r="I37" s="161">
        <v>2</v>
      </c>
      <c r="J37" s="162">
        <v>0.26230418499620556</v>
      </c>
      <c r="K37" s="163" t="s">
        <v>393</v>
      </c>
      <c r="L37" s="164">
        <v>0.50295637723990561</v>
      </c>
    </row>
    <row r="38" spans="2:12">
      <c r="B38" s="132"/>
      <c r="C38" s="156"/>
      <c r="D38" s="156"/>
      <c r="E38" s="156"/>
      <c r="F38" s="156"/>
      <c r="G38" s="156"/>
      <c r="H38" s="156"/>
      <c r="I38" s="161">
        <v>3</v>
      </c>
      <c r="J38" s="162">
        <v>0.10233075640068526</v>
      </c>
      <c r="K38" s="163" t="s">
        <v>394</v>
      </c>
      <c r="L38" s="164">
        <v>0.60528713364059084</v>
      </c>
    </row>
    <row r="39" spans="2:12">
      <c r="B39" s="132"/>
      <c r="C39" s="156"/>
      <c r="D39" s="156"/>
      <c r="E39" s="156"/>
      <c r="F39" s="156"/>
      <c r="G39" s="156"/>
      <c r="H39" s="156"/>
      <c r="I39" s="161">
        <v>4</v>
      </c>
      <c r="J39" s="162">
        <v>0.10245415301591611</v>
      </c>
      <c r="K39" s="163" t="s">
        <v>395</v>
      </c>
      <c r="L39" s="164">
        <v>0.70774128665650693</v>
      </c>
    </row>
    <row r="40" spans="2:12">
      <c r="B40" s="132"/>
      <c r="C40" s="156"/>
      <c r="D40" s="156"/>
      <c r="E40" s="156"/>
      <c r="F40" s="156"/>
      <c r="G40" s="156"/>
      <c r="H40" s="156"/>
      <c r="I40" s="161">
        <v>5</v>
      </c>
      <c r="J40" s="162">
        <v>5.0835292254600123E-2</v>
      </c>
      <c r="K40" s="163" t="s">
        <v>396</v>
      </c>
      <c r="L40" s="164">
        <v>0.75857657891110708</v>
      </c>
    </row>
    <row r="41" spans="2:12">
      <c r="B41" s="132"/>
      <c r="C41" s="156"/>
      <c r="D41" s="156"/>
      <c r="E41" s="156"/>
      <c r="F41" s="156"/>
      <c r="G41" s="156"/>
      <c r="H41" s="156"/>
      <c r="I41" s="161">
        <v>10</v>
      </c>
      <c r="J41" s="162">
        <v>1.6993770527541096E-2</v>
      </c>
      <c r="K41" s="163" t="s">
        <v>397</v>
      </c>
      <c r="L41" s="164">
        <v>0.89371849530167391</v>
      </c>
    </row>
    <row r="42" spans="2:12">
      <c r="B42" s="132"/>
      <c r="C42" s="156"/>
      <c r="D42" s="156"/>
      <c r="E42" s="156"/>
      <c r="F42" s="156"/>
      <c r="G42" s="156"/>
      <c r="H42" s="156"/>
      <c r="I42" s="161">
        <v>15</v>
      </c>
      <c r="J42" s="162">
        <v>6.6860399352579088E-3</v>
      </c>
      <c r="K42" s="163" t="s">
        <v>398</v>
      </c>
      <c r="L42" s="164">
        <v>0.94231208237958031</v>
      </c>
    </row>
    <row r="43" spans="2:12">
      <c r="B43" s="132"/>
      <c r="C43" s="156"/>
      <c r="D43" s="156"/>
      <c r="E43" s="156"/>
      <c r="F43" s="156"/>
      <c r="G43" s="156"/>
      <c r="H43" s="156"/>
      <c r="I43" s="161">
        <v>30</v>
      </c>
      <c r="J43" s="162">
        <v>1.2607020856084585E-3</v>
      </c>
      <c r="K43" s="163" t="s">
        <v>399</v>
      </c>
      <c r="L43" s="164">
        <v>0.98550706754113726</v>
      </c>
    </row>
    <row r="44" spans="2:12">
      <c r="B44" s="132"/>
      <c r="C44" s="156"/>
      <c r="D44" s="156"/>
      <c r="E44" s="156"/>
      <c r="F44" s="156"/>
      <c r="G44" s="156"/>
      <c r="H44" s="156"/>
      <c r="I44" s="161">
        <v>45</v>
      </c>
      <c r="J44" s="162">
        <v>3.0026509706172094E-4</v>
      </c>
      <c r="K44" s="163" t="s">
        <v>400</v>
      </c>
      <c r="L44" s="164">
        <v>0.99501683335492774</v>
      </c>
    </row>
    <row r="45" spans="2:12" ht="13.5" thickBot="1">
      <c r="B45" s="132"/>
      <c r="C45" s="156"/>
      <c r="D45" s="156"/>
      <c r="E45" s="156"/>
      <c r="F45" s="156"/>
      <c r="G45" s="156"/>
      <c r="H45" s="156"/>
      <c r="I45" s="165">
        <v>60</v>
      </c>
      <c r="J45" s="166">
        <v>1.3573627675392863E-4</v>
      </c>
      <c r="K45" s="167" t="s">
        <v>401</v>
      </c>
      <c r="L45" s="168">
        <v>0.99800097483326011</v>
      </c>
    </row>
    <row r="46" spans="2:12" ht="14.25" thickTop="1" thickBot="1">
      <c r="B46" s="132"/>
      <c r="C46" s="156"/>
      <c r="D46" s="156"/>
      <c r="E46" s="156"/>
      <c r="F46" s="156"/>
      <c r="G46" s="156"/>
      <c r="H46" s="156"/>
      <c r="I46" s="169"/>
      <c r="J46" s="169"/>
      <c r="K46" s="169"/>
      <c r="L46" s="131"/>
    </row>
    <row r="47" spans="2:12" ht="39.75" thickTop="1" thickBot="1">
      <c r="B47" s="132"/>
      <c r="C47" s="156"/>
      <c r="D47" s="156"/>
      <c r="E47" s="156"/>
      <c r="F47" s="156"/>
      <c r="G47" s="156"/>
      <c r="H47" s="156"/>
      <c r="I47" s="170" t="s">
        <v>343</v>
      </c>
      <c r="J47" s="171"/>
      <c r="K47" s="171"/>
      <c r="L47" s="172">
        <v>4.9352825885319298</v>
      </c>
    </row>
    <row r="48" spans="2:12" ht="14.25" thickTop="1" thickBot="1">
      <c r="B48" s="132"/>
      <c r="C48" s="156"/>
      <c r="D48" s="156"/>
      <c r="E48" s="156"/>
      <c r="F48" s="156"/>
      <c r="G48" s="156"/>
      <c r="H48" s="156"/>
      <c r="I48" s="173"/>
      <c r="J48" s="173"/>
      <c r="K48" s="131"/>
      <c r="L48" s="131"/>
    </row>
    <row r="49" spans="1:13" ht="13.5" thickTop="1">
      <c r="B49" s="132"/>
      <c r="C49" s="156"/>
      <c r="D49" s="156"/>
      <c r="E49" s="156"/>
      <c r="F49" s="156"/>
      <c r="G49" s="156"/>
      <c r="H49" s="156"/>
      <c r="I49" s="157" t="s">
        <v>15</v>
      </c>
      <c r="J49" s="158" t="s">
        <v>58</v>
      </c>
      <c r="K49" s="159" t="s">
        <v>15</v>
      </c>
      <c r="L49" s="160" t="s">
        <v>342</v>
      </c>
    </row>
    <row r="50" spans="1:13">
      <c r="B50" s="132"/>
      <c r="C50" s="156"/>
      <c r="D50" s="156"/>
      <c r="E50" s="156"/>
      <c r="F50" s="156"/>
      <c r="G50" s="156"/>
      <c r="H50" s="156"/>
      <c r="I50" s="161">
        <v>5</v>
      </c>
      <c r="J50" s="162">
        <v>4.1159320871205626E-3</v>
      </c>
      <c r="K50" s="163" t="s">
        <v>396</v>
      </c>
      <c r="L50" s="164">
        <v>1.7906322192742644E-2</v>
      </c>
    </row>
    <row r="51" spans="1:13">
      <c r="B51" s="132"/>
      <c r="C51" s="156"/>
      <c r="D51" s="156"/>
      <c r="E51" s="156"/>
      <c r="F51" s="156"/>
      <c r="G51" s="156"/>
      <c r="H51" s="156"/>
      <c r="I51" s="161">
        <v>15</v>
      </c>
      <c r="J51" s="162">
        <v>9.0389096815196666E-3</v>
      </c>
      <c r="K51" s="163" t="s">
        <v>398</v>
      </c>
      <c r="L51" s="164">
        <v>8.8805270007162526E-2</v>
      </c>
    </row>
    <row r="52" spans="1:13">
      <c r="B52" s="132"/>
      <c r="C52" s="156"/>
      <c r="D52" s="156"/>
      <c r="E52" s="156"/>
      <c r="F52" s="156"/>
      <c r="G52" s="156"/>
      <c r="H52" s="156"/>
      <c r="I52" s="161">
        <v>30</v>
      </c>
      <c r="J52" s="162">
        <v>1.4738668576674368E-2</v>
      </c>
      <c r="K52" s="163" t="s">
        <v>399</v>
      </c>
      <c r="L52" s="164">
        <v>0.27717977947481515</v>
      </c>
    </row>
    <row r="53" spans="1:13">
      <c r="B53" s="132"/>
      <c r="C53" s="156"/>
      <c r="D53" s="156"/>
      <c r="E53" s="156"/>
      <c r="F53" s="156"/>
      <c r="G53" s="156"/>
      <c r="H53" s="156"/>
      <c r="I53" s="161">
        <v>45</v>
      </c>
      <c r="J53" s="162">
        <v>1.2761407083841941E-2</v>
      </c>
      <c r="K53" s="163" t="s">
        <v>400</v>
      </c>
      <c r="L53" s="164">
        <v>0.49670624552341958</v>
      </c>
    </row>
    <row r="54" spans="1:13">
      <c r="B54" s="132"/>
      <c r="C54" s="156"/>
      <c r="D54" s="156"/>
      <c r="E54" s="156"/>
      <c r="F54" s="156"/>
      <c r="G54" s="156"/>
      <c r="H54" s="156"/>
      <c r="I54" s="161">
        <v>60</v>
      </c>
      <c r="J54" s="162">
        <v>9.4525205039999189E-3</v>
      </c>
      <c r="K54" s="163" t="s">
        <v>401</v>
      </c>
      <c r="L54" s="164">
        <v>0.65844825325088019</v>
      </c>
    </row>
    <row r="55" spans="1:13">
      <c r="B55" s="132"/>
      <c r="C55" s="156"/>
      <c r="D55" s="156"/>
      <c r="E55" s="156"/>
      <c r="F55" s="156"/>
      <c r="G55" s="156"/>
      <c r="H55" s="156"/>
      <c r="I55" s="161">
        <v>75</v>
      </c>
      <c r="J55" s="162">
        <v>7.394554460439638E-3</v>
      </c>
      <c r="K55" s="163" t="s">
        <v>402</v>
      </c>
      <c r="L55" s="164">
        <v>0.77926296569047793</v>
      </c>
    </row>
    <row r="56" spans="1:13">
      <c r="B56" s="132"/>
      <c r="C56" s="156"/>
      <c r="D56" s="156"/>
      <c r="E56" s="156"/>
      <c r="F56" s="156"/>
      <c r="G56" s="156"/>
      <c r="H56" s="156"/>
      <c r="I56" s="161">
        <v>90</v>
      </c>
      <c r="J56" s="162">
        <v>4.6203355291696514E-3</v>
      </c>
      <c r="K56" s="163" t="s">
        <v>403</v>
      </c>
      <c r="L56" s="164">
        <v>0.86357904506340355</v>
      </c>
    </row>
    <row r="57" spans="1:13">
      <c r="B57" s="132"/>
      <c r="C57" s="156"/>
      <c r="D57" s="156"/>
      <c r="E57" s="156"/>
      <c r="F57" s="156"/>
      <c r="G57" s="156"/>
      <c r="H57" s="156"/>
      <c r="I57" s="161">
        <v>100</v>
      </c>
      <c r="J57" s="162">
        <v>3.5106479566616561E-3</v>
      </c>
      <c r="K57" s="163" t="s">
        <v>404</v>
      </c>
      <c r="L57" s="164">
        <v>0.90172203335115553</v>
      </c>
    </row>
    <row r="58" spans="1:13">
      <c r="B58" s="132"/>
      <c r="C58" s="156"/>
      <c r="D58" s="156"/>
      <c r="E58" s="156"/>
      <c r="F58" s="156"/>
      <c r="G58" s="156"/>
      <c r="H58" s="156"/>
      <c r="I58" s="161">
        <v>125</v>
      </c>
      <c r="J58" s="162">
        <v>1.5333864638292292E-3</v>
      </c>
      <c r="K58" s="163" t="s">
        <v>405</v>
      </c>
      <c r="L58" s="164">
        <v>0.95636910226275385</v>
      </c>
    </row>
    <row r="59" spans="1:13" ht="13.5" thickBot="1">
      <c r="I59" s="165">
        <v>150</v>
      </c>
      <c r="J59" s="166">
        <v>6.15372199299888E-4</v>
      </c>
      <c r="K59" s="167" t="s">
        <v>406</v>
      </c>
      <c r="L59" s="168">
        <v>0.98064099589415599</v>
      </c>
    </row>
    <row r="60" spans="1:13" ht="14.25" thickTop="1" thickBot="1">
      <c r="I60" s="169"/>
      <c r="J60" s="169"/>
      <c r="K60" s="169"/>
      <c r="L60" s="131"/>
    </row>
    <row r="61" spans="1:13" ht="39.75" thickTop="1" thickBot="1">
      <c r="I61" s="170" t="s">
        <v>344</v>
      </c>
      <c r="J61" s="171"/>
      <c r="K61" s="171"/>
      <c r="L61" s="172">
        <v>53.816044064684696</v>
      </c>
    </row>
    <row r="62" spans="1:13" ht="13.5" thickTop="1">
      <c r="I62" s="174"/>
      <c r="J62" s="174"/>
      <c r="K62" s="174"/>
      <c r="L62" s="175"/>
    </row>
    <row r="64" spans="1:13" ht="24.75" customHeight="1">
      <c r="A64" s="127"/>
      <c r="B64" s="176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</row>
  </sheetData>
  <mergeCells count="7">
    <mergeCell ref="B18:L18"/>
    <mergeCell ref="K20:L20"/>
    <mergeCell ref="G19:H19"/>
    <mergeCell ref="C20:D20"/>
    <mergeCell ref="E20:F20"/>
    <mergeCell ref="G20:H20"/>
    <mergeCell ref="I20:J20"/>
  </mergeCells>
  <pageMargins left="0.73" right="0.56999999999999995" top="0.87" bottom="0.64" header="0.56999999999999995" footer="0"/>
  <pageSetup paperSize="9" scale="78" orientation="portrait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R55"/>
  <sheetViews>
    <sheetView showGridLines="0" zoomScaleSheetLayoutView="100" workbookViewId="0"/>
  </sheetViews>
  <sheetFormatPr defaultColWidth="9.140625" defaultRowHeight="12.75"/>
  <cols>
    <col min="1" max="1" width="1.42578125" customWidth="1"/>
    <col min="2" max="2" width="3.42578125" customWidth="1"/>
    <col min="3" max="3" width="17.42578125" customWidth="1"/>
    <col min="4" max="4" width="11.5703125" customWidth="1"/>
    <col min="5" max="5" width="9.7109375" customWidth="1"/>
    <col min="6" max="6" width="1" customWidth="1"/>
    <col min="13" max="13" width="1.42578125" customWidth="1"/>
    <col min="16" max="18" width="0" hidden="1" customWidth="1"/>
  </cols>
  <sheetData>
    <row r="1" spans="1:18">
      <c r="B1" s="235" t="s">
        <v>3</v>
      </c>
      <c r="C1" s="236">
        <v>6</v>
      </c>
      <c r="D1" s="237"/>
    </row>
    <row r="2" spans="1:18" ht="20.25">
      <c r="B2" s="4" t="s">
        <v>345</v>
      </c>
      <c r="L2" s="227" t="s">
        <v>413</v>
      </c>
    </row>
    <row r="6" spans="1:18" ht="13.5" thickBo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8" ht="13.5" thickTop="1">
      <c r="E7" s="118"/>
      <c r="P7" t="s">
        <v>346</v>
      </c>
      <c r="Q7" s="118">
        <v>181493</v>
      </c>
      <c r="R7" s="118" t="str">
        <f>P7&amp;Q7</f>
        <v>Média dia útil 181493</v>
      </c>
    </row>
    <row r="8" spans="1:18">
      <c r="P8" t="s">
        <v>347</v>
      </c>
      <c r="Q8" s="118">
        <v>143188</v>
      </c>
      <c r="R8" t="str">
        <f>P8&amp;Q8</f>
        <v>Média mensal 143188</v>
      </c>
    </row>
    <row r="9" spans="1:18">
      <c r="P9" t="s">
        <v>348</v>
      </c>
      <c r="Q9" s="118">
        <v>77026</v>
      </c>
      <c r="R9" t="str">
        <f>P9&amp;Q9</f>
        <v>Média FDS 77026</v>
      </c>
    </row>
    <row r="10" spans="1:18">
      <c r="C10" s="59"/>
      <c r="D10" s="59" t="s">
        <v>15</v>
      </c>
      <c r="E10" s="59" t="s">
        <v>58</v>
      </c>
    </row>
    <row r="11" spans="1:18" ht="6" customHeight="1"/>
    <row r="12" spans="1:18">
      <c r="C12" s="7" t="s">
        <v>349</v>
      </c>
      <c r="D12" s="177">
        <v>3448358</v>
      </c>
      <c r="E12" s="22">
        <v>0.80275637174097403</v>
      </c>
    </row>
    <row r="13" spans="1:18">
      <c r="C13" s="67" t="s">
        <v>350</v>
      </c>
      <c r="D13" s="178">
        <v>344001</v>
      </c>
      <c r="E13" s="22">
        <v>8.0081300907639763E-2</v>
      </c>
    </row>
    <row r="14" spans="1:18">
      <c r="C14" s="7" t="s">
        <v>351</v>
      </c>
      <c r="D14" s="177">
        <v>503288</v>
      </c>
      <c r="E14" s="22">
        <v>0.11716232735138618</v>
      </c>
    </row>
    <row r="15" spans="1:18" ht="7.5" customHeight="1"/>
    <row r="16" spans="1:18">
      <c r="C16" s="59" t="s">
        <v>352</v>
      </c>
      <c r="D16" s="179">
        <v>4295647</v>
      </c>
      <c r="E16" s="180"/>
    </row>
    <row r="18" spans="1:13" ht="19.5" customHeight="1" thickBot="1">
      <c r="A18" s="57"/>
      <c r="B18" s="57"/>
      <c r="C18" s="57"/>
      <c r="D18" s="181"/>
      <c r="E18" s="57"/>
      <c r="F18" s="57"/>
      <c r="G18" s="57"/>
      <c r="H18" s="57"/>
      <c r="I18" s="57"/>
      <c r="J18" s="57"/>
      <c r="K18" s="57"/>
      <c r="L18" s="57"/>
      <c r="M18" s="57"/>
    </row>
    <row r="19" spans="1:13" ht="15" customHeight="1" thickTop="1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</row>
    <row r="20" spans="1:13">
      <c r="C20" s="59"/>
      <c r="D20" s="59" t="s">
        <v>15</v>
      </c>
      <c r="E20" s="59" t="s">
        <v>58</v>
      </c>
    </row>
    <row r="21" spans="1:13" ht="7.5" customHeight="1">
      <c r="C21" s="1"/>
      <c r="D21" s="1"/>
      <c r="E21" s="1"/>
    </row>
    <row r="22" spans="1:13">
      <c r="C22" s="182" t="s">
        <v>349</v>
      </c>
      <c r="D22" s="183"/>
      <c r="E22" s="184"/>
    </row>
    <row r="23" spans="1:13">
      <c r="C23" s="7" t="s">
        <v>353</v>
      </c>
      <c r="D23" s="177">
        <v>785109</v>
      </c>
      <c r="E23" s="22">
        <v>0.22767618675323154</v>
      </c>
    </row>
    <row r="24" spans="1:13">
      <c r="C24" s="7" t="s">
        <v>354</v>
      </c>
      <c r="D24" s="177">
        <v>1409397</v>
      </c>
      <c r="E24" s="22">
        <v>0.40871539439930543</v>
      </c>
    </row>
    <row r="25" spans="1:13">
      <c r="C25" s="7" t="s">
        <v>355</v>
      </c>
      <c r="D25" s="177">
        <v>878713</v>
      </c>
      <c r="E25" s="22">
        <v>0.25482070017092195</v>
      </c>
    </row>
    <row r="26" spans="1:13">
      <c r="C26" s="7" t="s">
        <v>356</v>
      </c>
      <c r="D26" s="177">
        <v>375139</v>
      </c>
      <c r="E26" s="22">
        <v>0.10878771867654112</v>
      </c>
    </row>
    <row r="27" spans="1:13">
      <c r="C27" s="185" t="s">
        <v>350</v>
      </c>
      <c r="D27" s="186"/>
      <c r="E27" s="187"/>
    </row>
    <row r="28" spans="1:13">
      <c r="C28" s="7" t="s">
        <v>357</v>
      </c>
      <c r="D28" s="177">
        <v>233552</v>
      </c>
      <c r="E28" s="22">
        <v>0.67892825892947983</v>
      </c>
    </row>
    <row r="29" spans="1:13">
      <c r="C29" s="7" t="s">
        <v>358</v>
      </c>
      <c r="D29" s="177">
        <v>110449</v>
      </c>
      <c r="E29" s="22">
        <v>0.32107174107052017</v>
      </c>
    </row>
    <row r="30" spans="1:13">
      <c r="C30" s="185" t="s">
        <v>351</v>
      </c>
      <c r="D30" s="186"/>
      <c r="E30" s="187"/>
    </row>
    <row r="31" spans="1:13">
      <c r="C31" s="7" t="s">
        <v>359</v>
      </c>
      <c r="D31" s="177">
        <v>177389</v>
      </c>
      <c r="E31" s="22">
        <v>0.35246022158287105</v>
      </c>
    </row>
    <row r="32" spans="1:13">
      <c r="C32" s="7" t="s">
        <v>360</v>
      </c>
      <c r="D32" s="177">
        <v>325899</v>
      </c>
      <c r="E32" s="22">
        <v>0.64753977841712895</v>
      </c>
    </row>
    <row r="33" spans="1:13" ht="6" customHeight="1">
      <c r="C33" s="1"/>
      <c r="D33" s="1"/>
      <c r="E33" s="1"/>
    </row>
    <row r="34" spans="1:13">
      <c r="C34" s="59" t="s">
        <v>352</v>
      </c>
      <c r="D34" s="179">
        <f>D16</f>
        <v>4295647</v>
      </c>
      <c r="E34" s="180"/>
    </row>
    <row r="35" spans="1:13" ht="13.5" thickBot="1">
      <c r="A35" s="57"/>
      <c r="B35" s="57"/>
      <c r="C35" s="6"/>
      <c r="D35" s="6"/>
      <c r="E35" s="6"/>
      <c r="F35" s="57"/>
      <c r="G35" s="57"/>
      <c r="H35" s="57"/>
      <c r="I35" s="57"/>
      <c r="J35" s="57"/>
      <c r="K35" s="57"/>
      <c r="L35" s="57"/>
      <c r="M35" s="57"/>
    </row>
    <row r="36" spans="1:13" ht="6.75" customHeight="1" thickTop="1">
      <c r="C36" s="1"/>
      <c r="D36" s="1"/>
      <c r="E36" s="1"/>
    </row>
    <row r="37" spans="1:13">
      <c r="C37" s="1"/>
      <c r="D37" s="15"/>
      <c r="E37" s="1"/>
    </row>
    <row r="38" spans="1:13">
      <c r="C38" s="59"/>
      <c r="D38" s="59" t="s">
        <v>15</v>
      </c>
      <c r="E38" s="59" t="s">
        <v>58</v>
      </c>
    </row>
    <row r="39" spans="1:13" ht="7.5" customHeight="1">
      <c r="C39" s="1"/>
      <c r="D39" s="1"/>
      <c r="E39" s="1"/>
    </row>
    <row r="40" spans="1:13" ht="12.75" customHeight="1">
      <c r="C40" s="7" t="s">
        <v>127</v>
      </c>
      <c r="D40" s="177">
        <v>818932</v>
      </c>
      <c r="E40" s="22">
        <f t="shared" ref="E40:E50" si="0">D40/$D$52</f>
        <v>0.19064229439709549</v>
      </c>
    </row>
    <row r="41" spans="1:13">
      <c r="C41" s="7" t="s">
        <v>136</v>
      </c>
      <c r="D41" s="177">
        <v>251142</v>
      </c>
      <c r="E41" s="22">
        <f t="shared" si="0"/>
        <v>5.8464301186759528E-2</v>
      </c>
    </row>
    <row r="42" spans="1:13">
      <c r="C42" s="7" t="s">
        <v>296</v>
      </c>
      <c r="D42" s="177">
        <v>199901</v>
      </c>
      <c r="E42" s="22">
        <f t="shared" si="0"/>
        <v>4.6535713944837645E-2</v>
      </c>
    </row>
    <row r="43" spans="1:13">
      <c r="C43" s="7" t="s">
        <v>115</v>
      </c>
      <c r="D43" s="177">
        <v>186247</v>
      </c>
      <c r="E43" s="22">
        <f t="shared" si="0"/>
        <v>4.3357147363365753E-2</v>
      </c>
    </row>
    <row r="44" spans="1:13">
      <c r="C44" s="7" t="s">
        <v>124</v>
      </c>
      <c r="D44" s="177">
        <v>180117</v>
      </c>
      <c r="E44" s="22">
        <f t="shared" si="0"/>
        <v>4.1930121353081384E-2</v>
      </c>
    </row>
    <row r="45" spans="1:13">
      <c r="C45" s="7" t="s">
        <v>387</v>
      </c>
      <c r="D45" s="177">
        <v>178228</v>
      </c>
      <c r="E45" s="22">
        <f t="shared" si="0"/>
        <v>4.1490373859863254E-2</v>
      </c>
    </row>
    <row r="46" spans="1:13">
      <c r="C46" s="7" t="s">
        <v>284</v>
      </c>
      <c r="D46" s="177">
        <v>149538</v>
      </c>
      <c r="E46" s="22">
        <f t="shared" si="0"/>
        <v>3.4811519661648173E-2</v>
      </c>
    </row>
    <row r="47" spans="1:13">
      <c r="C47" s="7" t="s">
        <v>281</v>
      </c>
      <c r="D47" s="177">
        <v>123866</v>
      </c>
      <c r="E47" s="22">
        <f t="shared" si="0"/>
        <v>2.8835237159850424E-2</v>
      </c>
    </row>
    <row r="48" spans="1:13">
      <c r="C48" s="7" t="s">
        <v>112</v>
      </c>
      <c r="D48" s="177">
        <v>119057</v>
      </c>
      <c r="E48" s="22">
        <f t="shared" si="0"/>
        <v>2.7715731762875302E-2</v>
      </c>
    </row>
    <row r="49" spans="1:13">
      <c r="C49" s="7" t="s">
        <v>388</v>
      </c>
      <c r="D49" s="177">
        <v>107489</v>
      </c>
      <c r="E49" s="22">
        <f t="shared" si="0"/>
        <v>2.5022773053744871E-2</v>
      </c>
    </row>
    <row r="50" spans="1:13" ht="12.75" customHeight="1">
      <c r="C50" s="7" t="s">
        <v>361</v>
      </c>
      <c r="D50" s="177">
        <v>1981130</v>
      </c>
      <c r="E50" s="22">
        <f t="shared" si="0"/>
        <v>0.46119478625687821</v>
      </c>
    </row>
    <row r="51" spans="1:13" ht="7.5" customHeight="1">
      <c r="C51" s="1"/>
      <c r="D51" s="1"/>
      <c r="E51" s="1"/>
    </row>
    <row r="52" spans="1:13">
      <c r="C52" s="59" t="s">
        <v>352</v>
      </c>
      <c r="D52" s="179">
        <f>D34</f>
        <v>4295647</v>
      </c>
      <c r="E52" s="180"/>
    </row>
    <row r="53" spans="1:13">
      <c r="C53" s="1"/>
      <c r="D53" s="1"/>
      <c r="E53" s="1"/>
    </row>
    <row r="54" spans="1:13" ht="3.75" customHeight="1" thickBot="1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</row>
    <row r="55" spans="1:13" ht="13.5" thickTop="1"/>
  </sheetData>
  <printOptions horizontalCentered="1" verticalCentered="1"/>
  <pageMargins left="0.75" right="0.75" top="0.19685039370078741" bottom="0.98425196850393704" header="0" footer="0"/>
  <pageSetup paperSize="9" scale="79" orientation="landscape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2:Q55"/>
  <sheetViews>
    <sheetView showGridLines="0" zoomScaleSheetLayoutView="100" workbookViewId="0"/>
  </sheetViews>
  <sheetFormatPr defaultRowHeight="12.75"/>
  <cols>
    <col min="1" max="1" width="1.42578125" customWidth="1"/>
    <col min="2" max="2" width="3.42578125" customWidth="1"/>
    <col min="3" max="3" width="17.42578125" customWidth="1"/>
    <col min="4" max="4" width="11.5703125" customWidth="1"/>
    <col min="5" max="5" width="9.7109375" customWidth="1"/>
    <col min="6" max="6" width="1" customWidth="1"/>
    <col min="13" max="13" width="1.42578125" customWidth="1"/>
  </cols>
  <sheetData>
    <row r="2" spans="1:17" ht="20.25">
      <c r="B2" s="2" t="s">
        <v>362</v>
      </c>
      <c r="L2" s="227" t="s">
        <v>413</v>
      </c>
    </row>
    <row r="6" spans="1:17" ht="13.5" thickBo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7" ht="13.5" thickTop="1"/>
    <row r="10" spans="1:17">
      <c r="C10" s="59"/>
      <c r="D10" s="59" t="s">
        <v>15</v>
      </c>
      <c r="E10" s="59" t="s">
        <v>58</v>
      </c>
    </row>
    <row r="11" spans="1:17" ht="6" customHeight="1"/>
    <row r="12" spans="1:17">
      <c r="C12" s="7" t="s">
        <v>349</v>
      </c>
      <c r="D12" s="177">
        <v>23106417</v>
      </c>
      <c r="E12" s="22">
        <f>D12/$D$16</f>
        <v>0.84285539195570225</v>
      </c>
    </row>
    <row r="13" spans="1:17">
      <c r="C13" s="67" t="s">
        <v>350</v>
      </c>
      <c r="D13" s="178">
        <v>2166856</v>
      </c>
      <c r="E13" s="22">
        <f>D13/$D$16</f>
        <v>7.9040651918969737E-2</v>
      </c>
    </row>
    <row r="14" spans="1:17">
      <c r="C14" s="7" t="s">
        <v>351</v>
      </c>
      <c r="D14" s="177">
        <v>2141177</v>
      </c>
      <c r="E14" s="22">
        <f>D14/$D$16</f>
        <v>7.810395612532807E-2</v>
      </c>
      <c r="Q14" s="188"/>
    </row>
    <row r="15" spans="1:17" ht="7.5" customHeight="1"/>
    <row r="16" spans="1:17">
      <c r="C16" s="59" t="s">
        <v>1</v>
      </c>
      <c r="D16" s="179">
        <v>27414450</v>
      </c>
      <c r="E16" s="180"/>
    </row>
    <row r="18" spans="1:13" ht="19.5" customHeight="1" thickBot="1">
      <c r="A18" s="57"/>
      <c r="B18" s="57"/>
      <c r="C18" s="57"/>
      <c r="D18" s="181"/>
      <c r="E18" s="57"/>
      <c r="F18" s="57"/>
      <c r="G18" s="57"/>
      <c r="H18" s="57"/>
      <c r="I18" s="57"/>
      <c r="J18" s="57"/>
      <c r="K18" s="57"/>
      <c r="L18" s="57"/>
      <c r="M18" s="57"/>
    </row>
    <row r="19" spans="1:13" ht="15" customHeight="1" thickTop="1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</row>
    <row r="20" spans="1:13">
      <c r="C20" s="59"/>
      <c r="D20" s="59" t="s">
        <v>15</v>
      </c>
      <c r="E20" s="59" t="s">
        <v>58</v>
      </c>
    </row>
    <row r="21" spans="1:13" ht="7.5" customHeight="1">
      <c r="C21" s="1"/>
      <c r="D21" s="1"/>
      <c r="E21" s="1"/>
    </row>
    <row r="22" spans="1:13">
      <c r="C22" s="182" t="s">
        <v>349</v>
      </c>
      <c r="D22" s="183"/>
      <c r="E22" s="184"/>
    </row>
    <row r="23" spans="1:13">
      <c r="C23" s="7" t="s">
        <v>353</v>
      </c>
      <c r="D23" s="177">
        <v>5399677</v>
      </c>
      <c r="E23" s="22">
        <f>D23/SUM($D$23:$D$26)</f>
        <v>0.23368733456165011</v>
      </c>
    </row>
    <row r="24" spans="1:13">
      <c r="C24" s="7" t="s">
        <v>354</v>
      </c>
      <c r="D24" s="177">
        <v>9466058</v>
      </c>
      <c r="E24" s="22">
        <f>D24/SUM($D$23:$D$26)</f>
        <v>0.40967225684536029</v>
      </c>
    </row>
    <row r="25" spans="1:13">
      <c r="C25" s="7" t="s">
        <v>355</v>
      </c>
      <c r="D25" s="177">
        <v>5983134</v>
      </c>
      <c r="E25" s="22">
        <f>D25/SUM($D$23:$D$26)</f>
        <v>0.25893819885618785</v>
      </c>
    </row>
    <row r="26" spans="1:13">
      <c r="C26" s="7" t="s">
        <v>356</v>
      </c>
      <c r="D26" s="177">
        <v>2257548</v>
      </c>
      <c r="E26" s="22">
        <f>D26/SUM($D$23:$D$26)</f>
        <v>9.7702209736801687E-2</v>
      </c>
    </row>
    <row r="27" spans="1:13">
      <c r="C27" s="185" t="s">
        <v>350</v>
      </c>
      <c r="D27" s="186"/>
      <c r="E27" s="187"/>
    </row>
    <row r="28" spans="1:13">
      <c r="C28" s="7" t="s">
        <v>357</v>
      </c>
      <c r="D28" s="177">
        <v>1501028</v>
      </c>
      <c r="E28" s="22">
        <f>D28/SUM($D$28:$D$29)</f>
        <v>0.69272162063376619</v>
      </c>
    </row>
    <row r="29" spans="1:13">
      <c r="C29" s="7" t="s">
        <v>358</v>
      </c>
      <c r="D29" s="177">
        <v>665828</v>
      </c>
      <c r="E29" s="22">
        <f>D29/SUM($D$28:$D$29)</f>
        <v>0.30727837936623387</v>
      </c>
    </row>
    <row r="30" spans="1:13">
      <c r="C30" s="185" t="s">
        <v>351</v>
      </c>
      <c r="D30" s="186"/>
      <c r="E30" s="187"/>
    </row>
    <row r="31" spans="1:13">
      <c r="C31" s="7" t="s">
        <v>359</v>
      </c>
      <c r="D31" s="177">
        <v>840215</v>
      </c>
      <c r="E31" s="22">
        <f>D31/SUM($D$31:$D$32)</f>
        <v>0.39240800737164655</v>
      </c>
    </row>
    <row r="32" spans="1:13">
      <c r="C32" s="7" t="s">
        <v>360</v>
      </c>
      <c r="D32" s="177">
        <v>1300962</v>
      </c>
      <c r="E32" s="22">
        <f>D32/SUM($D$31:$D$32)</f>
        <v>0.60759199262835351</v>
      </c>
    </row>
    <row r="33" spans="1:13" ht="6" customHeight="1">
      <c r="C33" s="1"/>
      <c r="D33" s="1"/>
      <c r="E33" s="1"/>
    </row>
    <row r="34" spans="1:13">
      <c r="C34" s="59" t="s">
        <v>1</v>
      </c>
      <c r="D34" s="179">
        <f>D16</f>
        <v>27414450</v>
      </c>
      <c r="E34" s="180"/>
    </row>
    <row r="35" spans="1:13" ht="13.5" thickBot="1">
      <c r="A35" s="57"/>
      <c r="B35" s="57"/>
      <c r="C35" s="6"/>
      <c r="D35" s="6"/>
      <c r="E35" s="6"/>
      <c r="F35" s="57"/>
      <c r="G35" s="57"/>
      <c r="H35" s="57"/>
      <c r="I35" s="57"/>
      <c r="J35" s="57"/>
      <c r="K35" s="57"/>
      <c r="L35" s="57"/>
      <c r="M35" s="57"/>
    </row>
    <row r="36" spans="1:13" ht="6.75" customHeight="1" thickTop="1">
      <c r="C36" s="1"/>
      <c r="D36" s="1"/>
      <c r="E36" s="1"/>
    </row>
    <row r="37" spans="1:13">
      <c r="C37" s="1"/>
      <c r="D37" s="15"/>
      <c r="E37" s="1"/>
    </row>
    <row r="38" spans="1:13">
      <c r="C38" s="59"/>
      <c r="D38" s="59" t="s">
        <v>15</v>
      </c>
      <c r="E38" s="59" t="s">
        <v>58</v>
      </c>
    </row>
    <row r="39" spans="1:13" ht="7.5" customHeight="1">
      <c r="C39" s="1"/>
      <c r="D39" s="1"/>
      <c r="E39" s="1"/>
    </row>
    <row r="40" spans="1:13" ht="12.75" customHeight="1">
      <c r="C40" s="7" t="s">
        <v>127</v>
      </c>
      <c r="D40" s="177">
        <v>5362447</v>
      </c>
      <c r="E40" s="22">
        <f t="shared" ref="E40:E50" si="0">D40/$D$52</f>
        <v>0.19560658703712824</v>
      </c>
    </row>
    <row r="41" spans="1:13" ht="12.75" customHeight="1">
      <c r="C41" s="7" t="s">
        <v>136</v>
      </c>
      <c r="D41" s="177">
        <v>1633773</v>
      </c>
      <c r="E41" s="22">
        <f t="shared" si="0"/>
        <v>5.9595322904526626E-2</v>
      </c>
    </row>
    <row r="42" spans="1:13" ht="12.75" customHeight="1">
      <c r="C42" s="7" t="s">
        <v>115</v>
      </c>
      <c r="D42" s="177">
        <v>1201656</v>
      </c>
      <c r="E42" s="22">
        <f t="shared" si="0"/>
        <v>4.3832942116292684E-2</v>
      </c>
    </row>
    <row r="43" spans="1:13" ht="12.75" customHeight="1">
      <c r="C43" s="7" t="s">
        <v>296</v>
      </c>
      <c r="D43" s="177">
        <v>1195194</v>
      </c>
      <c r="E43" s="22">
        <f t="shared" si="0"/>
        <v>4.3597227009843351E-2</v>
      </c>
    </row>
    <row r="44" spans="1:13" ht="12.75" customHeight="1">
      <c r="C44" s="7" t="s">
        <v>124</v>
      </c>
      <c r="D44" s="177">
        <v>1177179</v>
      </c>
      <c r="E44" s="22">
        <f t="shared" si="0"/>
        <v>4.2940091812894293E-2</v>
      </c>
    </row>
    <row r="45" spans="1:13">
      <c r="C45" s="7" t="s">
        <v>387</v>
      </c>
      <c r="D45" s="177">
        <v>1061448</v>
      </c>
      <c r="E45" s="22">
        <f t="shared" si="0"/>
        <v>3.8718559008114335E-2</v>
      </c>
    </row>
    <row r="46" spans="1:13">
      <c r="C46" s="7" t="s">
        <v>284</v>
      </c>
      <c r="D46" s="177">
        <v>970942</v>
      </c>
      <c r="E46" s="22">
        <f t="shared" si="0"/>
        <v>3.5417161387516438E-2</v>
      </c>
    </row>
    <row r="47" spans="1:13">
      <c r="C47" s="7" t="s">
        <v>112</v>
      </c>
      <c r="D47" s="177">
        <v>813371</v>
      </c>
      <c r="E47" s="22">
        <f t="shared" si="0"/>
        <v>2.966942616029138E-2</v>
      </c>
    </row>
    <row r="48" spans="1:13">
      <c r="C48" s="7" t="s">
        <v>281</v>
      </c>
      <c r="D48" s="177">
        <v>772281</v>
      </c>
      <c r="E48" s="22">
        <f t="shared" si="0"/>
        <v>2.8170581572856651E-2</v>
      </c>
    </row>
    <row r="49" spans="1:13">
      <c r="C49" s="7" t="s">
        <v>388</v>
      </c>
      <c r="D49" s="177">
        <v>728524</v>
      </c>
      <c r="E49" s="22">
        <f t="shared" si="0"/>
        <v>2.6574452524125051E-2</v>
      </c>
    </row>
    <row r="50" spans="1:13" ht="12.75" customHeight="1">
      <c r="C50" s="7" t="s">
        <v>361</v>
      </c>
      <c r="D50" s="177">
        <v>12497635</v>
      </c>
      <c r="E50" s="22">
        <f t="shared" si="0"/>
        <v>0.45587764846641099</v>
      </c>
    </row>
    <row r="51" spans="1:13" ht="7.5" customHeight="1">
      <c r="C51" s="1"/>
      <c r="D51" s="1"/>
      <c r="E51" s="1"/>
    </row>
    <row r="52" spans="1:13">
      <c r="C52" s="59" t="s">
        <v>1</v>
      </c>
      <c r="D52" s="179">
        <f>D34</f>
        <v>27414450</v>
      </c>
      <c r="E52" s="180"/>
    </row>
    <row r="54" spans="1:13" ht="3.75" customHeight="1" thickBot="1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</row>
    <row r="55" spans="1:13" ht="13.5" thickTop="1"/>
  </sheetData>
  <printOptions horizontalCentered="1" verticalCentered="1"/>
  <pageMargins left="0.75" right="0.25" top="0.19685039370078741" bottom="0.70866141732283472" header="0" footer="0"/>
  <pageSetup paperSize="9" scale="81" orientation="landscape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8"/>
  <sheetViews>
    <sheetView showGridLines="0" zoomScaleSheetLayoutView="100" workbookViewId="0"/>
  </sheetViews>
  <sheetFormatPr defaultRowHeight="12.75"/>
  <cols>
    <col min="1" max="1" width="0.7109375" customWidth="1"/>
    <col min="2" max="2" width="20.28515625" customWidth="1"/>
    <col min="3" max="5" width="10" customWidth="1"/>
    <col min="6" max="6" width="10.7109375" customWidth="1"/>
    <col min="7" max="8" width="10.28515625" bestFit="1" customWidth="1"/>
    <col min="9" max="9" width="9.42578125" bestFit="1" customWidth="1"/>
    <col min="11" max="12" width="7.7109375" customWidth="1"/>
    <col min="13" max="13" width="0.5703125" customWidth="1"/>
  </cols>
  <sheetData>
    <row r="1" spans="1:15" s="77" customFormat="1" ht="24.75" customHeight="1">
      <c r="A1" s="189"/>
      <c r="B1" s="128" t="s">
        <v>389</v>
      </c>
      <c r="C1" s="190"/>
      <c r="D1" s="191"/>
      <c r="E1" s="191"/>
      <c r="F1" s="191"/>
      <c r="G1" s="191"/>
      <c r="H1" s="191"/>
      <c r="I1" s="192"/>
      <c r="J1" s="191"/>
      <c r="K1" s="191"/>
      <c r="L1" s="191"/>
      <c r="M1" s="191"/>
    </row>
    <row r="2" spans="1:15"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5">
      <c r="B3" s="53" t="s">
        <v>363</v>
      </c>
      <c r="C3" s="53"/>
      <c r="D3" s="53"/>
      <c r="E3" s="53"/>
      <c r="J3" s="53"/>
      <c r="K3" s="53"/>
      <c r="L3" s="53"/>
    </row>
    <row r="4" spans="1:15">
      <c r="B4" s="193" t="s">
        <v>334</v>
      </c>
      <c r="C4" s="194" t="s">
        <v>364</v>
      </c>
      <c r="D4" s="194" t="s">
        <v>365</v>
      </c>
      <c r="E4" s="194" t="s">
        <v>366</v>
      </c>
      <c r="F4" s="194" t="s">
        <v>367</v>
      </c>
      <c r="G4" s="194" t="s">
        <v>368</v>
      </c>
      <c r="H4" s="195" t="s">
        <v>0</v>
      </c>
      <c r="I4" s="196" t="s">
        <v>1</v>
      </c>
      <c r="J4" s="53"/>
      <c r="K4" s="53"/>
      <c r="L4" s="53"/>
    </row>
    <row r="5" spans="1:15">
      <c r="B5" s="193" t="s">
        <v>369</v>
      </c>
      <c r="C5" s="197">
        <v>1147546</v>
      </c>
      <c r="D5" s="197">
        <v>343253</v>
      </c>
      <c r="E5" s="197">
        <v>135971</v>
      </c>
      <c r="F5" s="197">
        <v>39694</v>
      </c>
      <c r="G5" s="197">
        <v>60469</v>
      </c>
      <c r="H5" s="197">
        <v>1014</v>
      </c>
      <c r="I5" s="198">
        <v>1727947</v>
      </c>
      <c r="J5" s="199"/>
      <c r="K5" s="53"/>
      <c r="L5" s="53"/>
    </row>
    <row r="6" spans="1:15">
      <c r="B6" s="193" t="s">
        <v>335</v>
      </c>
      <c r="C6" s="197">
        <v>725115</v>
      </c>
      <c r="D6" s="197">
        <v>462052</v>
      </c>
      <c r="E6" s="197">
        <v>238148</v>
      </c>
      <c r="F6" s="197">
        <v>68557</v>
      </c>
      <c r="G6" s="197">
        <v>42593</v>
      </c>
      <c r="H6" s="197">
        <v>15931</v>
      </c>
      <c r="I6" s="198">
        <v>1552396</v>
      </c>
      <c r="J6" s="199"/>
      <c r="K6" s="53"/>
      <c r="L6" s="53"/>
    </row>
    <row r="7" spans="1:15">
      <c r="B7" s="193" t="s">
        <v>370</v>
      </c>
      <c r="C7" s="197">
        <v>120447</v>
      </c>
      <c r="D7" s="197">
        <v>129222</v>
      </c>
      <c r="E7" s="197">
        <v>81159</v>
      </c>
      <c r="F7" s="197">
        <v>32046</v>
      </c>
      <c r="G7" s="197">
        <v>16847</v>
      </c>
      <c r="H7" s="197">
        <v>10061</v>
      </c>
      <c r="I7" s="198">
        <v>389782</v>
      </c>
      <c r="J7" s="199"/>
      <c r="K7" s="53"/>
      <c r="L7" s="53"/>
    </row>
    <row r="8" spans="1:15" ht="13.5" thickBot="1">
      <c r="B8" s="200" t="s">
        <v>390</v>
      </c>
      <c r="C8" s="201">
        <v>285491</v>
      </c>
      <c r="D8" s="201">
        <v>170196</v>
      </c>
      <c r="E8" s="201">
        <v>85611</v>
      </c>
      <c r="F8" s="201">
        <v>39521</v>
      </c>
      <c r="G8" s="201">
        <v>23029</v>
      </c>
      <c r="H8" s="201">
        <v>17489</v>
      </c>
      <c r="I8" s="202">
        <v>621337</v>
      </c>
      <c r="J8" s="199"/>
      <c r="K8" s="53"/>
      <c r="L8" s="53"/>
    </row>
    <row r="9" spans="1:15" ht="13.5" thickTop="1">
      <c r="B9" s="203" t="s">
        <v>1</v>
      </c>
      <c r="C9" s="204">
        <v>2278599</v>
      </c>
      <c r="D9" s="204">
        <v>1104723</v>
      </c>
      <c r="E9" s="204">
        <v>540889</v>
      </c>
      <c r="F9" s="204">
        <v>179818</v>
      </c>
      <c r="G9" s="204">
        <v>142938</v>
      </c>
      <c r="H9" s="204">
        <v>44495</v>
      </c>
      <c r="I9" s="204">
        <v>4291462</v>
      </c>
      <c r="J9" s="205"/>
      <c r="K9" s="205"/>
      <c r="L9" s="205"/>
      <c r="M9" s="205"/>
      <c r="N9" s="205"/>
      <c r="O9" s="205"/>
    </row>
    <row r="10" spans="1:15">
      <c r="C10" s="77"/>
      <c r="D10" s="77"/>
      <c r="E10" s="77"/>
      <c r="F10" s="77"/>
      <c r="G10" s="77"/>
      <c r="H10" s="77"/>
      <c r="I10" s="77"/>
      <c r="J10" s="199"/>
      <c r="K10" s="205"/>
      <c r="L10" s="205"/>
      <c r="M10" s="205"/>
      <c r="N10" s="205"/>
      <c r="O10" s="205"/>
    </row>
    <row r="11" spans="1:15">
      <c r="B11" s="53" t="s">
        <v>371</v>
      </c>
      <c r="C11" s="49"/>
      <c r="D11" s="49"/>
      <c r="E11" s="49"/>
      <c r="F11" s="77"/>
      <c r="G11" s="77"/>
      <c r="H11" s="77"/>
      <c r="I11" s="77"/>
      <c r="J11" s="53"/>
      <c r="K11" s="53"/>
      <c r="L11" s="53"/>
    </row>
    <row r="12" spans="1:15">
      <c r="B12" s="193" t="s">
        <v>334</v>
      </c>
      <c r="C12" s="194" t="s">
        <v>364</v>
      </c>
      <c r="D12" s="194" t="s">
        <v>365</v>
      </c>
      <c r="E12" s="194" t="s">
        <v>366</v>
      </c>
      <c r="F12" s="194" t="s">
        <v>367</v>
      </c>
      <c r="G12" s="194" t="s">
        <v>368</v>
      </c>
      <c r="H12" s="195" t="s">
        <v>0</v>
      </c>
      <c r="I12" s="196" t="s">
        <v>1</v>
      </c>
      <c r="J12" s="53"/>
      <c r="K12" s="53"/>
      <c r="L12" s="53"/>
    </row>
    <row r="13" spans="1:15">
      <c r="B13" s="193" t="s">
        <v>369</v>
      </c>
      <c r="C13" s="206">
        <v>0.26740211144826637</v>
      </c>
      <c r="D13" s="206">
        <v>7.9985095988266933E-2</v>
      </c>
      <c r="E13" s="206">
        <v>3.1684074098757023E-2</v>
      </c>
      <c r="F13" s="206">
        <v>9.2495284823680135E-3</v>
      </c>
      <c r="G13" s="206">
        <v>1.4090536045757832E-2</v>
      </c>
      <c r="H13" s="206">
        <v>2.3628311284126482E-4</v>
      </c>
      <c r="I13" s="207">
        <v>0.4026476291762574</v>
      </c>
      <c r="J13" s="199"/>
      <c r="K13" s="53"/>
      <c r="L13" s="53"/>
    </row>
    <row r="14" spans="1:15">
      <c r="B14" s="193" t="s">
        <v>335</v>
      </c>
      <c r="C14" s="206">
        <v>0.1689668928677453</v>
      </c>
      <c r="D14" s="206">
        <v>0.10766773654293106</v>
      </c>
      <c r="E14" s="206">
        <v>5.54934425610666E-2</v>
      </c>
      <c r="F14" s="206">
        <v>1.5975208448775733E-2</v>
      </c>
      <c r="G14" s="206">
        <v>9.9250558434398339E-3</v>
      </c>
      <c r="H14" s="206">
        <v>3.7122547048068933E-3</v>
      </c>
      <c r="I14" s="207">
        <v>0.36174059096876543</v>
      </c>
      <c r="J14" s="199"/>
      <c r="K14" s="53"/>
      <c r="L14" s="53"/>
    </row>
    <row r="15" spans="1:15">
      <c r="B15" s="193" t="s">
        <v>370</v>
      </c>
      <c r="C15" s="206">
        <v>2.8066658868236512E-2</v>
      </c>
      <c r="D15" s="206">
        <v>3.0111416575516688E-2</v>
      </c>
      <c r="E15" s="206">
        <v>1.8911736839333542E-2</v>
      </c>
      <c r="F15" s="206">
        <v>7.4673852407408014E-3</v>
      </c>
      <c r="G15" s="206">
        <v>3.9257017771565962E-3</v>
      </c>
      <c r="H15" s="206">
        <v>2.344422483526593E-3</v>
      </c>
      <c r="I15" s="207">
        <v>9.0827321784510737E-2</v>
      </c>
      <c r="J15" s="199"/>
      <c r="K15" s="53"/>
      <c r="L15" s="53"/>
    </row>
    <row r="16" spans="1:15" ht="13.5" thickBot="1">
      <c r="B16" s="200" t="s">
        <v>407</v>
      </c>
      <c r="C16" s="208">
        <v>6.6525347305883165E-2</v>
      </c>
      <c r="D16" s="208">
        <v>3.9659211709203064E-2</v>
      </c>
      <c r="E16" s="208">
        <v>1.994914553595022E-2</v>
      </c>
      <c r="F16" s="208">
        <v>9.209215880275767E-3</v>
      </c>
      <c r="G16" s="208">
        <v>5.366236494695747E-3</v>
      </c>
      <c r="H16" s="208">
        <v>4.0753011444584616E-3</v>
      </c>
      <c r="I16" s="209">
        <v>0.14478445807046642</v>
      </c>
      <c r="J16" s="199"/>
      <c r="K16" s="53"/>
      <c r="L16" s="53"/>
    </row>
    <row r="17" spans="1:15" ht="13.5" thickTop="1">
      <c r="B17" s="203" t="s">
        <v>1</v>
      </c>
      <c r="C17" s="210">
        <v>0.53096101049013134</v>
      </c>
      <c r="D17" s="210">
        <v>0.25742346081591777</v>
      </c>
      <c r="E17" s="210">
        <v>0.12603839903510738</v>
      </c>
      <c r="F17" s="210">
        <v>4.1901338052160314E-2</v>
      </c>
      <c r="G17" s="210">
        <v>3.3307530161050009E-2</v>
      </c>
      <c r="H17" s="210">
        <v>1.0368261445633213E-2</v>
      </c>
      <c r="I17" s="210">
        <v>1</v>
      </c>
      <c r="J17" s="205"/>
      <c r="K17" s="205"/>
      <c r="L17" s="205"/>
      <c r="M17" s="205"/>
      <c r="N17" s="205"/>
      <c r="O17" s="205"/>
    </row>
    <row r="18" spans="1:15">
      <c r="C18" s="77"/>
      <c r="D18" s="77"/>
      <c r="E18" s="77"/>
      <c r="F18" s="77"/>
      <c r="G18" s="77"/>
      <c r="H18" s="77"/>
      <c r="I18" s="77"/>
      <c r="J18" s="199"/>
      <c r="K18" s="205"/>
      <c r="L18" s="205"/>
      <c r="M18" s="205"/>
      <c r="N18" s="205"/>
      <c r="O18" s="205"/>
    </row>
    <row r="19" spans="1:15">
      <c r="B19" s="53" t="s">
        <v>372</v>
      </c>
      <c r="C19" s="77"/>
      <c r="D19" s="77"/>
      <c r="E19" s="77"/>
      <c r="F19" s="77"/>
      <c r="G19" s="77"/>
      <c r="H19" s="211"/>
      <c r="I19" s="211"/>
      <c r="L19" s="53"/>
    </row>
    <row r="20" spans="1:15">
      <c r="B20" s="193" t="s">
        <v>373</v>
      </c>
      <c r="C20" s="194" t="s">
        <v>364</v>
      </c>
      <c r="D20" s="194" t="s">
        <v>365</v>
      </c>
      <c r="E20" s="194" t="s">
        <v>366</v>
      </c>
      <c r="F20" s="194" t="s">
        <v>367</v>
      </c>
      <c r="G20" s="212" t="s">
        <v>368</v>
      </c>
      <c r="H20" s="213" t="s">
        <v>0</v>
      </c>
      <c r="I20" s="196" t="s">
        <v>1</v>
      </c>
      <c r="L20" s="53"/>
    </row>
    <row r="21" spans="1:15">
      <c r="B21" s="193" t="s">
        <v>369</v>
      </c>
      <c r="C21" s="197">
        <v>0</v>
      </c>
      <c r="D21" s="197">
        <v>0</v>
      </c>
      <c r="E21" s="197">
        <v>0</v>
      </c>
      <c r="F21" s="197">
        <v>520</v>
      </c>
      <c r="G21" s="197">
        <v>1</v>
      </c>
      <c r="H21" s="197">
        <v>0</v>
      </c>
      <c r="I21" s="198">
        <v>521</v>
      </c>
      <c r="L21" s="53"/>
    </row>
    <row r="22" spans="1:15">
      <c r="B22" s="194" t="s">
        <v>335</v>
      </c>
      <c r="C22" s="197">
        <v>41</v>
      </c>
      <c r="D22" s="197">
        <v>242</v>
      </c>
      <c r="E22" s="197">
        <v>601</v>
      </c>
      <c r="F22" s="197">
        <v>1185</v>
      </c>
      <c r="G22" s="197">
        <v>0</v>
      </c>
      <c r="H22" s="197">
        <v>126</v>
      </c>
      <c r="I22" s="198">
        <v>2195</v>
      </c>
      <c r="L22" s="53"/>
    </row>
    <row r="23" spans="1:15">
      <c r="B23" s="193" t="s">
        <v>370</v>
      </c>
      <c r="C23" s="197">
        <v>2</v>
      </c>
      <c r="D23" s="197">
        <v>203</v>
      </c>
      <c r="E23" s="197">
        <v>75</v>
      </c>
      <c r="F23" s="197">
        <v>1189</v>
      </c>
      <c r="G23" s="197">
        <v>0</v>
      </c>
      <c r="H23" s="197">
        <v>0</v>
      </c>
      <c r="I23" s="198">
        <v>1469</v>
      </c>
      <c r="L23" s="53"/>
    </row>
    <row r="24" spans="1:15" ht="13.5" thickBot="1">
      <c r="B24" s="200" t="s">
        <v>390</v>
      </c>
      <c r="C24" s="201">
        <v>0</v>
      </c>
      <c r="D24" s="201">
        <v>0</v>
      </c>
      <c r="E24" s="201">
        <v>0</v>
      </c>
      <c r="F24" s="201">
        <v>0</v>
      </c>
      <c r="G24" s="201">
        <v>0</v>
      </c>
      <c r="H24" s="201">
        <v>0</v>
      </c>
      <c r="I24" s="214">
        <v>0</v>
      </c>
      <c r="L24" s="53"/>
    </row>
    <row r="25" spans="1:15" ht="13.5" thickTop="1">
      <c r="B25" s="203" t="s">
        <v>1</v>
      </c>
      <c r="C25" s="204">
        <v>43</v>
      </c>
      <c r="D25" s="204">
        <v>445</v>
      </c>
      <c r="E25" s="204">
        <v>676</v>
      </c>
      <c r="F25" s="204">
        <v>2894</v>
      </c>
      <c r="G25" s="204">
        <v>1</v>
      </c>
      <c r="H25" s="204">
        <v>126</v>
      </c>
      <c r="I25" s="204">
        <v>4185</v>
      </c>
      <c r="L25" s="53"/>
    </row>
    <row r="26" spans="1:15">
      <c r="H26" s="118"/>
      <c r="I26" s="215"/>
      <c r="L26" s="53"/>
    </row>
    <row r="28" spans="1:15" ht="24.75" customHeight="1">
      <c r="A28" s="191"/>
      <c r="B28" s="216"/>
      <c r="C28" s="191"/>
      <c r="D28" s="191"/>
      <c r="E28" s="191"/>
      <c r="F28" s="191"/>
      <c r="G28" s="191"/>
      <c r="H28" s="191"/>
      <c r="I28" s="191"/>
      <c r="J28" s="191"/>
      <c r="K28" s="191"/>
      <c r="L28" s="191"/>
    </row>
  </sheetData>
  <pageMargins left="0.73" right="0.56999999999999995" top="0.87" bottom="0.64" header="0.56999999999999995" footer="0"/>
  <pageSetup paperSize="9" scale="77"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10</vt:i4>
      </vt:variant>
      <vt:variant>
        <vt:lpstr>Intervalos com nome</vt:lpstr>
      </vt:variant>
      <vt:variant>
        <vt:i4>11</vt:i4>
      </vt:variant>
    </vt:vector>
  </HeadingPairs>
  <TitlesOfParts>
    <vt:vector size="21" baseType="lpstr">
      <vt:lpstr>Resumo Mensal</vt:lpstr>
      <vt:lpstr>Resumo Acumulado</vt:lpstr>
      <vt:lpstr>Detalhe Oferta</vt:lpstr>
      <vt:lpstr>Detalhe Ocupação</vt:lpstr>
      <vt:lpstr>Detalhe Velocidades Eurotram</vt:lpstr>
      <vt:lpstr>Detalhe Velocidades Tram train</vt:lpstr>
      <vt:lpstr>Detalhe Procura</vt:lpstr>
      <vt:lpstr>Validações Mensal</vt:lpstr>
      <vt:lpstr>Validações Acumulado</vt:lpstr>
      <vt:lpstr>Utilização Titulos</vt:lpstr>
      <vt:lpstr>'Detalhe Ocupação'!Área_de_Impressão</vt:lpstr>
      <vt:lpstr>'Detalhe Oferta'!Área_de_Impressão</vt:lpstr>
      <vt:lpstr>'Detalhe Procura'!Área_de_Impressão</vt:lpstr>
      <vt:lpstr>'Detalhe Velocidades Eurotram'!Área_de_Impressão</vt:lpstr>
      <vt:lpstr>'Detalhe Velocidades Tram train'!Área_de_Impressão</vt:lpstr>
      <vt:lpstr>'Resumo Acumulado'!Área_de_Impressão</vt:lpstr>
      <vt:lpstr>'Resumo Mensal'!Área_de_Impressão</vt:lpstr>
      <vt:lpstr>'Validações Acumulado'!Área_de_Impressão</vt:lpstr>
      <vt:lpstr>'Validações Mensal'!Área_de_Impressão</vt:lpstr>
      <vt:lpstr>'Detalhe Velocidades Eurotram'!Títulos_de_Impressão</vt:lpstr>
      <vt:lpstr>'Detalhe Velocidades Tram train'!Títulos_de_Impressão</vt:lpstr>
    </vt:vector>
  </TitlesOfParts>
  <Company>Metro do Porto,SA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ppinto</dc:creator>
  <cp:lastModifiedBy>ppinto</cp:lastModifiedBy>
  <cp:lastPrinted>2009-11-20T16:01:39Z</cp:lastPrinted>
  <dcterms:created xsi:type="dcterms:W3CDTF">2003-12-17T18:27:09Z</dcterms:created>
  <dcterms:modified xsi:type="dcterms:W3CDTF">2010-07-30T09:00:22Z</dcterms:modified>
</cp:coreProperties>
</file>